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26" i="4689" l="1"/>
  <c r="G26" i="4689"/>
  <c r="H26" i="4689"/>
  <c r="E26" i="4689"/>
  <c r="F23" i="4689"/>
  <c r="G23" i="4689"/>
  <c r="H23" i="4689"/>
  <c r="E23" i="4689"/>
  <c r="F20" i="4689"/>
  <c r="G20" i="4689"/>
  <c r="H20" i="4689"/>
  <c r="E20" i="4689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J25" i="4689" s="1"/>
  <c r="I24" i="4689"/>
  <c r="J24" i="4689" s="1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37" i="4689" l="1"/>
  <c r="D27" i="4688" s="1"/>
  <c r="V18" i="4688"/>
  <c r="BK17" i="4688" s="1"/>
  <c r="X18" i="4688"/>
  <c r="BM17" i="4688" s="1"/>
  <c r="T18" i="4688"/>
  <c r="BI17" i="4688" s="1"/>
  <c r="J43" i="4689"/>
  <c r="AF27" i="4688" s="1"/>
  <c r="J40" i="4689"/>
  <c r="P27" i="4688" s="1"/>
  <c r="J26" i="4689"/>
  <c r="AK19" i="4688" s="1"/>
  <c r="J23" i="4689"/>
  <c r="U19" i="4688" s="1"/>
  <c r="J20" i="4689"/>
  <c r="G19" i="4688" s="1"/>
  <c r="J16" i="4689"/>
  <c r="J14" i="4689"/>
  <c r="T17" i="4681"/>
  <c r="AL26" i="4688"/>
  <c r="BZ18" i="4688" s="1"/>
  <c r="AN26" i="4688"/>
  <c r="CB18" i="4688" s="1"/>
  <c r="AH22" i="4688"/>
  <c r="BV19" i="4688" s="1"/>
  <c r="AJ22" i="4688"/>
  <c r="BX19" i="4688" s="1"/>
  <c r="AL22" i="4688"/>
  <c r="BZ19" i="4688" s="1"/>
  <c r="AN22" i="4688"/>
  <c r="CB19" i="4688" s="1"/>
  <c r="J44" i="4689"/>
  <c r="J45" i="4689"/>
  <c r="J41" i="4689"/>
  <c r="J42" i="4689"/>
  <c r="J38" i="4689"/>
  <c r="J39" i="4689"/>
  <c r="AF23" i="4688"/>
  <c r="AO23" i="4688"/>
  <c r="J35" i="4689"/>
  <c r="U23" i="4688"/>
  <c r="P23" i="4688"/>
  <c r="Z23" i="4688"/>
  <c r="D23" i="4688"/>
  <c r="J23" i="4688"/>
  <c r="J29" i="4689"/>
  <c r="AF19" i="4688"/>
  <c r="J27" i="4689"/>
  <c r="P19" i="4688"/>
  <c r="Z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K30" i="4688" l="1"/>
  <c r="BY20" i="4688" s="1"/>
  <c r="AL30" i="4688"/>
  <c r="BZ20" i="4688" s="1"/>
  <c r="Z30" i="4688"/>
  <c r="BO20" i="4688" s="1"/>
  <c r="AA30" i="4688"/>
  <c r="BP20" i="4688" s="1"/>
  <c r="S30" i="4688"/>
  <c r="BH20" i="4688" s="1"/>
  <c r="U23" i="4684"/>
  <c r="AO30" i="4688"/>
  <c r="CC20" i="4688" s="1"/>
  <c r="AJ30" i="4688"/>
  <c r="BX20" i="4688" s="1"/>
  <c r="R30" i="4688"/>
  <c r="BG20" i="4688" s="1"/>
  <c r="W30" i="4688"/>
  <c r="BL20" i="4688" s="1"/>
  <c r="AI30" i="4688"/>
  <c r="BW20" i="4688" s="1"/>
  <c r="U23" i="4678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<sst xmlns="http://schemas.openxmlformats.org/spreadsheetml/2006/main" count="621" uniqueCount="153">
  <si>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</si>
  <si>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</si>
  <si>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</si>
  <si>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</si>
  <si>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</si>
  <si>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</si>
  <si>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</si>
  <si>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</si>
  <si>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</si>
  <si>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</si>
  <si>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</si>
  <si>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</si>
  <si>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</si>
  <si>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</si>
  <si>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</si>
  <si>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</si>
  <si>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</si>
  <si>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</si>
  <si>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</si>
  <si>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</si>
  <si>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</si>
  <si>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</si>
  <si>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</si>
  <si>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</si>
  <si>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</si>
  <si>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</si>
  <si>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</si>
  <si>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</si>
  <si>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</si>
  <si>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</si>
  <si>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</si>
  <si>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</si>
  <si>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</si>
  <si>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</si>
  <si>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</si>
  <si>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</si>
  <si>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</si>
  <si>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</si>
  <si>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</si>
  <si>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</si>
  <si>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</si>
  <si>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</si>
  <si>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</si>
  <si>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</si>
  <si>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</si>
  <si>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</si>
  <si>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</si>
  <si>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</si>
  <si>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</si>
  <si>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</si>
  <si>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</si>
  <si>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</si>
  <si>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</si>
  <si>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</si>
  <si>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</si>
  <si>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</si>
  <si>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</si>
  <si>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</si>
  <si>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</si>
  <si>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</si>
  <si>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</si>
  <si>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</si>
  <si>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</si>
  <si>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</si>
  <si>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</si>
  <si>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</si>
  <si>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</si>
  <si>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</si>
  <si>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</si>
  <si>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</si>
  <si>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</si>
  <si>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</si>
  <si>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</si>
  <si>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</si>
  <si>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</si>
  <si>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</si>
  <si>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</si>
  <si>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</si>
  <si>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</si>
  <si>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</si>
  <si>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</si>
  <si>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</si>
  <si>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</si>
  <si>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</si>
  <si>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</si>
  <si>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</si>
  <si>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</si>
  <si>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</si>
  <si>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</si>
  <si>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</si>
  <si>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</si>
  <si>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</si>
  <si>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</si>
  <si>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</si>
  <si>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</si>
  <si>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</si>
  <si>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</si>
  <si>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</si>
  <si>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</si>
  <si>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</si>
  <si>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</si>
  <si>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</si>
  <si>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</si>
  <si>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</si>
  <si>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</si>
  <si>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</si>
  <si>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</si>
  <si>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</si>
  <si>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</si>
  <si>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</si>
  <si>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</si>
  <si>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</si>
  <si>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</si>
  <si>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</si>
  <si>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</si>
  <si>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</si>
  <si>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</si>
  <si>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</si>
  <si>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</si>
  <si>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</si>
  <si>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</si>
  <si>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</si>
  <si>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</si>
  <si>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</si>
  <si>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</si>
  <si>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</si>
  <si>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</si>
  <si>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</si>
  <si>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</si>
  <si>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</si>
  <si>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</si>
  <si>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</si>
  <si>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</si>
  <si>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</si>
  <si>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</si>
  <si>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</si>
  <si>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</si>
  <si>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</si>
  <si>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</si>
  <si>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</si>
  <si>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</si>
  <si>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</si>
  <si>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</si>
  <si>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</si>
  <si>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</si>
  <si>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</si>
  <si>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</si>
  <si>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</si>
  <si>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</si>
  <si>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72 - CR 50</t>
  </si>
  <si>
    <t>ADOLFREDO FLOREZ</t>
  </si>
  <si>
    <t>GIOVANNIS GONZALEZ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</si>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</sst>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190.5</c:v>
                </c:pt>
                <c:pt idx="1">
                  <c:v>199</c:v>
                </c:pt>
                <c:pt idx="2">
                  <c:v>222</c:v>
                </c:pt>
                <c:pt idx="3">
                  <c:v>208</c:v>
                </c:pt>
                <c:pt idx="4">
                  <c:v>197.5</c:v>
                </c:pt>
                <c:pt idx="5">
                  <c:v>188.5</c:v>
                </c:pt>
                <c:pt idx="6">
                  <c:v>189.5</c:v>
                </c:pt>
                <c:pt idx="7">
                  <c:v>215</c:v>
                </c:pt>
                <c:pt idx="8">
                  <c:v>221</c:v>
                </c:pt>
                <c:pt idx="9">
                  <c:v>213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041728"/>
        <c:axId val="64053632"/>
      </c:barChart>
      <c:catAx>
        <c:axId val="6404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05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05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041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161.5</c:v>
                </c:pt>
                <c:pt idx="1">
                  <c:v>230</c:v>
                </c:pt>
                <c:pt idx="2">
                  <c:v>204</c:v>
                </c:pt>
                <c:pt idx="3">
                  <c:v>201.5</c:v>
                </c:pt>
                <c:pt idx="4">
                  <c:v>187</c:v>
                </c:pt>
                <c:pt idx="5">
                  <c:v>185</c:v>
                </c:pt>
                <c:pt idx="6">
                  <c:v>186</c:v>
                </c:pt>
                <c:pt idx="7">
                  <c:v>203</c:v>
                </c:pt>
                <c:pt idx="8">
                  <c:v>191</c:v>
                </c:pt>
                <c:pt idx="9">
                  <c:v>180.5</c:v>
                </c:pt>
                <c:pt idx="10">
                  <c:v>157</c:v>
                </c:pt>
                <c:pt idx="11">
                  <c:v>175.5</c:v>
                </c:pt>
                <c:pt idx="12">
                  <c:v>225</c:v>
                </c:pt>
                <c:pt idx="13">
                  <c:v>203.5</c:v>
                </c:pt>
                <c:pt idx="14">
                  <c:v>215.5</c:v>
                </c:pt>
                <c:pt idx="15">
                  <c:v>165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073088"/>
        <c:axId val="64105088"/>
      </c:barChart>
      <c:catAx>
        <c:axId val="6407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105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105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073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201</c:v>
                </c:pt>
                <c:pt idx="1">
                  <c:v>202.5</c:v>
                </c:pt>
                <c:pt idx="2">
                  <c:v>207.5</c:v>
                </c:pt>
                <c:pt idx="3">
                  <c:v>223.5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124800"/>
        <c:axId val="65680512"/>
      </c:barChart>
      <c:catAx>
        <c:axId val="6412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68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68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124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209.5</c:v>
                </c:pt>
                <c:pt idx="1">
                  <c:v>229</c:v>
                </c:pt>
                <c:pt idx="2">
                  <c:v>208</c:v>
                </c:pt>
                <c:pt idx="3">
                  <c:v>206</c:v>
                </c:pt>
                <c:pt idx="4">
                  <c:v>194.5</c:v>
                </c:pt>
                <c:pt idx="5">
                  <c:v>138.5</c:v>
                </c:pt>
                <c:pt idx="6">
                  <c:v>131.5</c:v>
                </c:pt>
                <c:pt idx="7">
                  <c:v>97</c:v>
                </c:pt>
                <c:pt idx="8">
                  <c:v>167</c:v>
                </c:pt>
                <c:pt idx="9">
                  <c:v>165.5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102016"/>
        <c:axId val="66105344"/>
      </c:barChart>
      <c:catAx>
        <c:axId val="661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0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10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02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156</c:v>
                </c:pt>
                <c:pt idx="1">
                  <c:v>167</c:v>
                </c:pt>
                <c:pt idx="2">
                  <c:v>170.5</c:v>
                </c:pt>
                <c:pt idx="3">
                  <c:v>183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18528"/>
        <c:axId val="67342336"/>
      </c:barChart>
      <c:catAx>
        <c:axId val="673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42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4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18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2"/>
          <c:w val="0.92769502452399699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144</c:v>
                </c:pt>
                <c:pt idx="1">
                  <c:v>133</c:v>
                </c:pt>
                <c:pt idx="2">
                  <c:v>145.5</c:v>
                </c:pt>
                <c:pt idx="3">
                  <c:v>133</c:v>
                </c:pt>
                <c:pt idx="4">
                  <c:v>137</c:v>
                </c:pt>
                <c:pt idx="5">
                  <c:v>157</c:v>
                </c:pt>
                <c:pt idx="6">
                  <c:v>138.5</c:v>
                </c:pt>
                <c:pt idx="7">
                  <c:v>125.5</c:v>
                </c:pt>
                <c:pt idx="8">
                  <c:v>128</c:v>
                </c:pt>
                <c:pt idx="9">
                  <c:v>130.5</c:v>
                </c:pt>
                <c:pt idx="10">
                  <c:v>140</c:v>
                </c:pt>
                <c:pt idx="11">
                  <c:v>144</c:v>
                </c:pt>
                <c:pt idx="12">
                  <c:v>160</c:v>
                </c:pt>
                <c:pt idx="13">
                  <c:v>178</c:v>
                </c:pt>
                <c:pt idx="14">
                  <c:v>149.5</c:v>
                </c:pt>
                <c:pt idx="15">
                  <c:v>161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57696"/>
        <c:axId val="77736192"/>
      </c:barChart>
      <c:catAx>
        <c:axId val="6735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3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3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57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237</c:v>
                </c:pt>
                <c:pt idx="1">
                  <c:v>247</c:v>
                </c:pt>
                <c:pt idx="2">
                  <c:v>273.5</c:v>
                </c:pt>
                <c:pt idx="3">
                  <c:v>242.5</c:v>
                </c:pt>
                <c:pt idx="4">
                  <c:v>220</c:v>
                </c:pt>
                <c:pt idx="5">
                  <c:v>235.5</c:v>
                </c:pt>
                <c:pt idx="6">
                  <c:v>231.5</c:v>
                </c:pt>
                <c:pt idx="7">
                  <c:v>228</c:v>
                </c:pt>
                <c:pt idx="8">
                  <c:v>235.5</c:v>
                </c:pt>
                <c:pt idx="9">
                  <c:v>221.5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485440"/>
        <c:axId val="63496960"/>
      </c:barChart>
      <c:catAx>
        <c:axId val="6348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49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49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485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214.5</c:v>
                </c:pt>
                <c:pt idx="1">
                  <c:v>213.5</c:v>
                </c:pt>
                <c:pt idx="2">
                  <c:v>219.5</c:v>
                </c:pt>
                <c:pt idx="3">
                  <c:v>220.5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528960"/>
        <c:axId val="63530880"/>
      </c:barChart>
      <c:catAx>
        <c:axId val="6352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30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53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28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211.5</c:v>
                </c:pt>
                <c:pt idx="1">
                  <c:v>174</c:v>
                </c:pt>
                <c:pt idx="2">
                  <c:v>196</c:v>
                </c:pt>
                <c:pt idx="3">
                  <c:v>214.5</c:v>
                </c:pt>
                <c:pt idx="4">
                  <c:v>237</c:v>
                </c:pt>
                <c:pt idx="5">
                  <c:v>188.5</c:v>
                </c:pt>
                <c:pt idx="6">
                  <c:v>200.5</c:v>
                </c:pt>
                <c:pt idx="7">
                  <c:v>206</c:v>
                </c:pt>
                <c:pt idx="8">
                  <c:v>210</c:v>
                </c:pt>
                <c:pt idx="9">
                  <c:v>193</c:v>
                </c:pt>
                <c:pt idx="10">
                  <c:v>194</c:v>
                </c:pt>
                <c:pt idx="11">
                  <c:v>215</c:v>
                </c:pt>
                <c:pt idx="12">
                  <c:v>223.5</c:v>
                </c:pt>
                <c:pt idx="13">
                  <c:v>199.5</c:v>
                </c:pt>
                <c:pt idx="14">
                  <c:v>181</c:v>
                </c:pt>
                <c:pt idx="15">
                  <c:v>206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85376"/>
        <c:axId val="76492800"/>
      </c:barChart>
      <c:catAx>
        <c:axId val="76485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2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92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85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637</c:v>
                </c:pt>
                <c:pt idx="1">
                  <c:v>675</c:v>
                </c:pt>
                <c:pt idx="2">
                  <c:v>703.5</c:v>
                </c:pt>
                <c:pt idx="3">
                  <c:v>656.5</c:v>
                </c:pt>
                <c:pt idx="4">
                  <c:v>612</c:v>
                </c:pt>
                <c:pt idx="5">
                  <c:v>562.5</c:v>
                </c:pt>
                <c:pt idx="6">
                  <c:v>552.5</c:v>
                </c:pt>
                <c:pt idx="7">
                  <c:v>540</c:v>
                </c:pt>
                <c:pt idx="8">
                  <c:v>623.5</c:v>
                </c:pt>
                <c:pt idx="9">
                  <c:v>600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97792"/>
        <c:axId val="78125696"/>
      </c:barChart>
      <c:catAx>
        <c:axId val="7809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2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25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97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571.5</c:v>
                </c:pt>
                <c:pt idx="1">
                  <c:v>583</c:v>
                </c:pt>
                <c:pt idx="2">
                  <c:v>597.5</c:v>
                </c:pt>
                <c:pt idx="3">
                  <c:v>627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57696"/>
        <c:axId val="78206080"/>
      </c:barChart>
      <c:catAx>
        <c:axId val="7815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0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0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57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517</c:v>
                </c:pt>
                <c:pt idx="1">
                  <c:v>537</c:v>
                </c:pt>
                <c:pt idx="2">
                  <c:v>545.5</c:v>
                </c:pt>
                <c:pt idx="3">
                  <c:v>549</c:v>
                </c:pt>
                <c:pt idx="4">
                  <c:v>561</c:v>
                </c:pt>
                <c:pt idx="5">
                  <c:v>530.5</c:v>
                </c:pt>
                <c:pt idx="6">
                  <c:v>525</c:v>
                </c:pt>
                <c:pt idx="7">
                  <c:v>534.5</c:v>
                </c:pt>
                <c:pt idx="8">
                  <c:v>529</c:v>
                </c:pt>
                <c:pt idx="9">
                  <c:v>504</c:v>
                </c:pt>
                <c:pt idx="10">
                  <c:v>491</c:v>
                </c:pt>
                <c:pt idx="11">
                  <c:v>534.5</c:v>
                </c:pt>
                <c:pt idx="12">
                  <c:v>608.5</c:v>
                </c:pt>
                <c:pt idx="13">
                  <c:v>581</c:v>
                </c:pt>
                <c:pt idx="14">
                  <c:v>546</c:v>
                </c:pt>
                <c:pt idx="15">
                  <c:v>532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217600"/>
        <c:axId val="78220672"/>
      </c:barChart>
      <c:catAx>
        <c:axId val="78217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20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2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17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819.5</c:v>
                </c:pt>
                <c:pt idx="4">
                  <c:v>826.5</c:v>
                </c:pt>
                <c:pt idx="5">
                  <c:v>816</c:v>
                </c:pt>
                <c:pt idx="6">
                  <c:v>783.5</c:v>
                </c:pt>
                <c:pt idx="7">
                  <c:v>790.5</c:v>
                </c:pt>
                <c:pt idx="8">
                  <c:v>814</c:v>
                </c:pt>
                <c:pt idx="9">
                  <c:v>838.5</c:v>
                </c:pt>
                <c:pt idx="13">
                  <c:v>797</c:v>
                </c:pt>
                <c:pt idx="14">
                  <c:v>822.5</c:v>
                </c:pt>
                <c:pt idx="15">
                  <c:v>777.5</c:v>
                </c:pt>
                <c:pt idx="16">
                  <c:v>759.5</c:v>
                </c:pt>
                <c:pt idx="17">
                  <c:v>761</c:v>
                </c:pt>
                <c:pt idx="18">
                  <c:v>765</c:v>
                </c:pt>
                <c:pt idx="19">
                  <c:v>760.5</c:v>
                </c:pt>
                <c:pt idx="20">
                  <c:v>731.5</c:v>
                </c:pt>
                <c:pt idx="21">
                  <c:v>704</c:v>
                </c:pt>
                <c:pt idx="22">
                  <c:v>738</c:v>
                </c:pt>
                <c:pt idx="23">
                  <c:v>761</c:v>
                </c:pt>
                <c:pt idx="24">
                  <c:v>819.5</c:v>
                </c:pt>
                <c:pt idx="25">
                  <c:v>809</c:v>
                </c:pt>
                <c:pt idx="29">
                  <c:v>834.5</c:v>
                </c:pt>
                <c:pt idx="30">
                  <c:v>633.5</c:v>
                </c:pt>
                <c:pt idx="31">
                  <c:v>431</c:v>
                </c:pt>
                <c:pt idx="32">
                  <c:v>223.5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852.5</c:v>
                </c:pt>
                <c:pt idx="4">
                  <c:v>837.5</c:v>
                </c:pt>
                <c:pt idx="5">
                  <c:v>747</c:v>
                </c:pt>
                <c:pt idx="6">
                  <c:v>670.5</c:v>
                </c:pt>
                <c:pt idx="7">
                  <c:v>561.5</c:v>
                </c:pt>
                <c:pt idx="8">
                  <c:v>534</c:v>
                </c:pt>
                <c:pt idx="9">
                  <c:v>561</c:v>
                </c:pt>
                <c:pt idx="13">
                  <c:v>555.5</c:v>
                </c:pt>
                <c:pt idx="14">
                  <c:v>548.5</c:v>
                </c:pt>
                <c:pt idx="15">
                  <c:v>572.5</c:v>
                </c:pt>
                <c:pt idx="16">
                  <c:v>565.5</c:v>
                </c:pt>
                <c:pt idx="17">
                  <c:v>558</c:v>
                </c:pt>
                <c:pt idx="18">
                  <c:v>549</c:v>
                </c:pt>
                <c:pt idx="19">
                  <c:v>522.5</c:v>
                </c:pt>
                <c:pt idx="20">
                  <c:v>524</c:v>
                </c:pt>
                <c:pt idx="21">
                  <c:v>542.5</c:v>
                </c:pt>
                <c:pt idx="22">
                  <c:v>574.5</c:v>
                </c:pt>
                <c:pt idx="23">
                  <c:v>622</c:v>
                </c:pt>
                <c:pt idx="24">
                  <c:v>631.5</c:v>
                </c:pt>
                <c:pt idx="25">
                  <c:v>648.5</c:v>
                </c:pt>
                <c:pt idx="29">
                  <c:v>676.5</c:v>
                </c:pt>
                <c:pt idx="30">
                  <c:v>520.5</c:v>
                </c:pt>
                <c:pt idx="31">
                  <c:v>353.5</c:v>
                </c:pt>
                <c:pt idx="32">
                  <c:v>183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1000</c:v>
                </c:pt>
                <c:pt idx="4">
                  <c:v>983</c:v>
                </c:pt>
                <c:pt idx="5">
                  <c:v>971.5</c:v>
                </c:pt>
                <c:pt idx="6">
                  <c:v>929.5</c:v>
                </c:pt>
                <c:pt idx="7">
                  <c:v>915</c:v>
                </c:pt>
                <c:pt idx="8">
                  <c:v>930.5</c:v>
                </c:pt>
                <c:pt idx="9">
                  <c:v>916.5</c:v>
                </c:pt>
                <c:pt idx="13">
                  <c:v>796</c:v>
                </c:pt>
                <c:pt idx="14">
                  <c:v>821.5</c:v>
                </c:pt>
                <c:pt idx="15">
                  <c:v>836</c:v>
                </c:pt>
                <c:pt idx="16">
                  <c:v>840.5</c:v>
                </c:pt>
                <c:pt idx="17">
                  <c:v>832</c:v>
                </c:pt>
                <c:pt idx="18">
                  <c:v>805</c:v>
                </c:pt>
                <c:pt idx="19">
                  <c:v>809.5</c:v>
                </c:pt>
                <c:pt idx="20">
                  <c:v>803</c:v>
                </c:pt>
                <c:pt idx="21">
                  <c:v>812</c:v>
                </c:pt>
                <c:pt idx="22">
                  <c:v>825.5</c:v>
                </c:pt>
                <c:pt idx="23">
                  <c:v>832</c:v>
                </c:pt>
                <c:pt idx="24">
                  <c:v>819</c:v>
                </c:pt>
                <c:pt idx="25">
                  <c:v>810</c:v>
                </c:pt>
                <c:pt idx="29">
                  <c:v>868</c:v>
                </c:pt>
                <c:pt idx="30">
                  <c:v>653.5</c:v>
                </c:pt>
                <c:pt idx="31">
                  <c:v>440</c:v>
                </c:pt>
                <c:pt idx="32">
                  <c:v>220.5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2672</c:v>
                </c:pt>
                <c:pt idx="4">
                  <c:v>2647</c:v>
                </c:pt>
                <c:pt idx="5">
                  <c:v>2534.5</c:v>
                </c:pt>
                <c:pt idx="6">
                  <c:v>2383.5</c:v>
                </c:pt>
                <c:pt idx="7">
                  <c:v>2267</c:v>
                </c:pt>
                <c:pt idx="8">
                  <c:v>2278.5</c:v>
                </c:pt>
                <c:pt idx="9">
                  <c:v>2316</c:v>
                </c:pt>
                <c:pt idx="13">
                  <c:v>2148.5</c:v>
                </c:pt>
                <c:pt idx="14">
                  <c:v>2192.5</c:v>
                </c:pt>
                <c:pt idx="15">
                  <c:v>2186</c:v>
                </c:pt>
                <c:pt idx="16">
                  <c:v>2165.5</c:v>
                </c:pt>
                <c:pt idx="17">
                  <c:v>2151</c:v>
                </c:pt>
                <c:pt idx="18">
                  <c:v>2119</c:v>
                </c:pt>
                <c:pt idx="19">
                  <c:v>2092.5</c:v>
                </c:pt>
                <c:pt idx="20">
                  <c:v>2058.5</c:v>
                </c:pt>
                <c:pt idx="21">
                  <c:v>2058.5</c:v>
                </c:pt>
                <c:pt idx="22">
                  <c:v>2138</c:v>
                </c:pt>
                <c:pt idx="23">
                  <c:v>2215</c:v>
                </c:pt>
                <c:pt idx="24">
                  <c:v>2270</c:v>
                </c:pt>
                <c:pt idx="25">
                  <c:v>2267.5</c:v>
                </c:pt>
                <c:pt idx="29">
                  <c:v>2379</c:v>
                </c:pt>
                <c:pt idx="30">
                  <c:v>1807.5</c:v>
                </c:pt>
                <c:pt idx="31">
                  <c:v>1224.5</c:v>
                </c:pt>
                <c:pt idx="32">
                  <c:v>627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17952"/>
        <c:axId val="62719488"/>
      </c:lineChart>
      <c:catAx>
        <c:axId val="627179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2719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7194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27179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73268</xdr:rowOff>
    </xdr:from>
    <xdr:to>
      <xdr:col>35</xdr:col>
      <xdr:colOff>219807</xdr:colOff>
      <xdr:row>5</xdr:row>
      <xdr:rowOff>94202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30273"/>
          <a:ext cx="1727060" cy="774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5" zoomScaleNormal="100" workbookViewId="0">
      <selection activeCell="Q17" sqref="Q17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0" t="s">
        <v>38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38" t="s">
        <v>54</v>
      </c>
      <c r="B4" s="138"/>
      <c r="C4" s="138"/>
      <c r="D4" s="26"/>
      <c r="E4" s="142" t="s">
        <v>60</v>
      </c>
      <c r="F4" s="142"/>
      <c r="G4" s="142"/>
      <c r="H4" s="14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2" t="s">
        <v>56</v>
      </c>
      <c r="B5" s="132"/>
      <c r="C5" s="132"/>
      <c r="D5" s="142" t="s">
        <v>149</v>
      </c>
      <c r="E5" s="142"/>
      <c r="F5" s="142"/>
      <c r="G5" s="142"/>
      <c r="H5" s="142"/>
      <c r="I5" s="132" t="s">
        <v>53</v>
      </c>
      <c r="J5" s="132"/>
      <c r="K5" s="132"/>
      <c r="L5" s="143">
        <v>1259</v>
      </c>
      <c r="M5" s="143"/>
      <c r="N5" s="143"/>
      <c r="O5" s="12"/>
      <c r="P5" s="132" t="s">
        <v>57</v>
      </c>
      <c r="Q5" s="132"/>
      <c r="R5" s="132"/>
      <c r="S5" s="141" t="s">
        <v>63</v>
      </c>
      <c r="T5" s="141"/>
      <c r="U5" s="141"/>
    </row>
    <row r="6" spans="1:28" ht="12.75" customHeight="1" x14ac:dyDescent="0.2">
      <c r="A6" s="132" t="s">
        <v>55</v>
      </c>
      <c r="B6" s="132"/>
      <c r="C6" s="132"/>
      <c r="D6" s="139" t="s">
        <v>150</v>
      </c>
      <c r="E6" s="139"/>
      <c r="F6" s="139"/>
      <c r="G6" s="139"/>
      <c r="H6" s="139"/>
      <c r="I6" s="132" t="s">
        <v>59</v>
      </c>
      <c r="J6" s="132"/>
      <c r="K6" s="132"/>
      <c r="L6" s="144">
        <v>2</v>
      </c>
      <c r="M6" s="144"/>
      <c r="N6" s="144"/>
      <c r="O6" s="42"/>
      <c r="P6" s="132" t="s">
        <v>58</v>
      </c>
      <c r="Q6" s="132"/>
      <c r="R6" s="132"/>
      <c r="S6" s="137">
        <v>44418</v>
      </c>
      <c r="T6" s="137"/>
      <c r="U6" s="137"/>
    </row>
    <row r="7" spans="1:28" ht="7.5" customHeight="1" x14ac:dyDescent="0.2">
      <c r="A7" s="13"/>
      <c r="B7" s="11"/>
      <c r="C7" s="11"/>
      <c r="D7" s="11"/>
      <c r="E7" s="136"/>
      <c r="F7" s="136"/>
      <c r="G7" s="136"/>
      <c r="H7" s="136"/>
      <c r="I7" s="136"/>
      <c r="J7" s="136"/>
      <c r="K7" s="13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0" t="s">
        <v>36</v>
      </c>
      <c r="B8" s="133" t="s">
        <v>34</v>
      </c>
      <c r="C8" s="134"/>
      <c r="D8" s="134"/>
      <c r="E8" s="135"/>
      <c r="F8" s="130" t="s">
        <v>35</v>
      </c>
      <c r="G8" s="130" t="s">
        <v>37</v>
      </c>
      <c r="H8" s="130" t="s">
        <v>36</v>
      </c>
      <c r="I8" s="133" t="s">
        <v>34</v>
      </c>
      <c r="J8" s="134"/>
      <c r="K8" s="134"/>
      <c r="L8" s="135"/>
      <c r="M8" s="130" t="s">
        <v>35</v>
      </c>
      <c r="N8" s="130" t="s">
        <v>37</v>
      </c>
      <c r="O8" s="130" t="s">
        <v>36</v>
      </c>
      <c r="P8" s="133" t="s">
        <v>34</v>
      </c>
      <c r="Q8" s="134"/>
      <c r="R8" s="134"/>
      <c r="S8" s="135"/>
      <c r="T8" s="130" t="s">
        <v>35</v>
      </c>
      <c r="U8" s="130" t="s">
        <v>37</v>
      </c>
    </row>
    <row r="9" spans="1:28" ht="12" customHeight="1" x14ac:dyDescent="0.2">
      <c r="A9" s="131"/>
      <c r="B9" s="15" t="s">
        <v>52</v>
      </c>
      <c r="C9" s="15" t="s">
        <v>0</v>
      </c>
      <c r="D9" s="15" t="s">
        <v>2</v>
      </c>
      <c r="E9" s="16" t="s">
        <v>3</v>
      </c>
      <c r="F9" s="131"/>
      <c r="G9" s="131"/>
      <c r="H9" s="131"/>
      <c r="I9" s="17" t="s">
        <v>52</v>
      </c>
      <c r="J9" s="17" t="s">
        <v>0</v>
      </c>
      <c r="K9" s="15" t="s">
        <v>2</v>
      </c>
      <c r="L9" s="16" t="s">
        <v>3</v>
      </c>
      <c r="M9" s="131"/>
      <c r="N9" s="131"/>
      <c r="O9" s="131"/>
      <c r="P9" s="17" t="s">
        <v>52</v>
      </c>
      <c r="Q9" s="17" t="s">
        <v>0</v>
      </c>
      <c r="R9" s="15" t="s">
        <v>2</v>
      </c>
      <c r="S9" s="16" t="s">
        <v>3</v>
      </c>
      <c r="T9" s="131"/>
      <c r="U9" s="131"/>
    </row>
    <row r="10" spans="1:28" ht="24" customHeight="1" x14ac:dyDescent="0.2">
      <c r="A10" s="18" t="s">
        <v>11</v>
      </c>
      <c r="B10" s="46">
        <v>30</v>
      </c>
      <c r="C10" s="46">
        <v>141</v>
      </c>
      <c r="D10" s="46">
        <v>16</v>
      </c>
      <c r="E10" s="46">
        <v>1</v>
      </c>
      <c r="F10" s="6">
        <f t="shared" ref="F10:F22" si="0">B10*0.5+C10*1+D10*2+E10*2.5</f>
        <v>190.5</v>
      </c>
      <c r="G10" s="2"/>
      <c r="H10" s="19" t="s">
        <v>4</v>
      </c>
      <c r="I10" s="46">
        <v>38</v>
      </c>
      <c r="J10" s="46">
        <v>139</v>
      </c>
      <c r="K10" s="46">
        <v>18</v>
      </c>
      <c r="L10" s="46">
        <v>3</v>
      </c>
      <c r="M10" s="6">
        <f t="shared" ref="M10:M22" si="1">I10*0.5+J10*1+K10*2+L10*2.5</f>
        <v>201.5</v>
      </c>
      <c r="N10" s="9">
        <f>F20+F21+F22+M10</f>
        <v>797</v>
      </c>
      <c r="O10" s="19" t="s">
        <v>43</v>
      </c>
      <c r="P10" s="46">
        <v>31</v>
      </c>
      <c r="Q10" s="46">
        <v>136</v>
      </c>
      <c r="R10" s="46">
        <v>21</v>
      </c>
      <c r="S10" s="46">
        <v>3</v>
      </c>
      <c r="T10" s="6">
        <f t="shared" ref="T10:T21" si="2">P10*0.5+Q10*1+R10*2+S10*2.5</f>
        <v>201</v>
      </c>
      <c r="U10" s="10"/>
      <c r="AB10" s="1"/>
    </row>
    <row r="11" spans="1:28" ht="24" customHeight="1" x14ac:dyDescent="0.2">
      <c r="A11" s="18" t="s">
        <v>14</v>
      </c>
      <c r="B11" s="46">
        <v>27</v>
      </c>
      <c r="C11" s="46">
        <v>150</v>
      </c>
      <c r="D11" s="46">
        <v>14</v>
      </c>
      <c r="E11" s="46">
        <v>3</v>
      </c>
      <c r="F11" s="6">
        <f t="shared" si="0"/>
        <v>199</v>
      </c>
      <c r="G11" s="2"/>
      <c r="H11" s="19" t="s">
        <v>5</v>
      </c>
      <c r="I11" s="46">
        <v>32</v>
      </c>
      <c r="J11" s="46">
        <v>130</v>
      </c>
      <c r="K11" s="46">
        <v>18</v>
      </c>
      <c r="L11" s="46">
        <v>2</v>
      </c>
      <c r="M11" s="6">
        <f t="shared" si="1"/>
        <v>187</v>
      </c>
      <c r="N11" s="9">
        <f>F21+F22+M10+M11</f>
        <v>822.5</v>
      </c>
      <c r="O11" s="19" t="s">
        <v>44</v>
      </c>
      <c r="P11" s="46">
        <v>39</v>
      </c>
      <c r="Q11" s="46">
        <v>140</v>
      </c>
      <c r="R11" s="46">
        <v>19</v>
      </c>
      <c r="S11" s="46">
        <v>2</v>
      </c>
      <c r="T11" s="6">
        <f t="shared" si="2"/>
        <v>202.5</v>
      </c>
      <c r="U11" s="2"/>
      <c r="AB11" s="1"/>
    </row>
    <row r="12" spans="1:28" ht="24" customHeight="1" x14ac:dyDescent="0.2">
      <c r="A12" s="18" t="s">
        <v>17</v>
      </c>
      <c r="B12" s="46">
        <v>25</v>
      </c>
      <c r="C12" s="46">
        <v>160</v>
      </c>
      <c r="D12" s="46">
        <v>21</v>
      </c>
      <c r="E12" s="46">
        <v>3</v>
      </c>
      <c r="F12" s="6">
        <f t="shared" si="0"/>
        <v>222</v>
      </c>
      <c r="G12" s="2"/>
      <c r="H12" s="19" t="s">
        <v>6</v>
      </c>
      <c r="I12" s="46">
        <v>43</v>
      </c>
      <c r="J12" s="46">
        <v>120</v>
      </c>
      <c r="K12" s="46">
        <v>18</v>
      </c>
      <c r="L12" s="46">
        <v>3</v>
      </c>
      <c r="M12" s="6">
        <f t="shared" si="1"/>
        <v>185</v>
      </c>
      <c r="N12" s="2">
        <f>F22+M10+M11+M12</f>
        <v>777.5</v>
      </c>
      <c r="O12" s="19" t="s">
        <v>32</v>
      </c>
      <c r="P12" s="46">
        <v>44</v>
      </c>
      <c r="Q12" s="46">
        <v>136</v>
      </c>
      <c r="R12" s="46">
        <v>21</v>
      </c>
      <c r="S12" s="46">
        <v>3</v>
      </c>
      <c r="T12" s="6">
        <f t="shared" si="2"/>
        <v>207.5</v>
      </c>
      <c r="U12" s="2"/>
      <c r="AB12" s="1"/>
    </row>
    <row r="13" spans="1:28" ht="24" customHeight="1" x14ac:dyDescent="0.2">
      <c r="A13" s="18" t="s">
        <v>19</v>
      </c>
      <c r="B13" s="46">
        <v>24</v>
      </c>
      <c r="C13" s="46">
        <v>151</v>
      </c>
      <c r="D13" s="46">
        <v>20</v>
      </c>
      <c r="E13" s="46">
        <v>2</v>
      </c>
      <c r="F13" s="6">
        <f t="shared" si="0"/>
        <v>208</v>
      </c>
      <c r="G13" s="2">
        <f t="shared" ref="G13:G19" si="3">F10+F11+F12+F13</f>
        <v>819.5</v>
      </c>
      <c r="H13" s="19" t="s">
        <v>7</v>
      </c>
      <c r="I13" s="46">
        <v>44</v>
      </c>
      <c r="J13" s="46">
        <v>121</v>
      </c>
      <c r="K13" s="46">
        <v>19</v>
      </c>
      <c r="L13" s="46">
        <v>2</v>
      </c>
      <c r="M13" s="6">
        <f t="shared" si="1"/>
        <v>186</v>
      </c>
      <c r="N13" s="2">
        <f t="shared" ref="N13:N18" si="4">M10+M11+M12+M13</f>
        <v>759.5</v>
      </c>
      <c r="O13" s="19" t="s">
        <v>33</v>
      </c>
      <c r="P13" s="46">
        <v>26</v>
      </c>
      <c r="Q13" s="46">
        <v>155</v>
      </c>
      <c r="R13" s="46">
        <v>24</v>
      </c>
      <c r="S13" s="46">
        <v>3</v>
      </c>
      <c r="T13" s="6">
        <f t="shared" si="2"/>
        <v>223.5</v>
      </c>
      <c r="U13" s="2">
        <f t="shared" ref="U13:U21" si="5">T10+T11+T12+T13</f>
        <v>834.5</v>
      </c>
      <c r="AB13" s="51">
        <v>241</v>
      </c>
    </row>
    <row r="14" spans="1:28" ht="24" customHeight="1" x14ac:dyDescent="0.2">
      <c r="A14" s="18" t="s">
        <v>21</v>
      </c>
      <c r="B14" s="46">
        <v>26</v>
      </c>
      <c r="C14" s="46">
        <v>136</v>
      </c>
      <c r="D14" s="46">
        <v>23</v>
      </c>
      <c r="E14" s="46">
        <v>1</v>
      </c>
      <c r="F14" s="6">
        <f t="shared" si="0"/>
        <v>197.5</v>
      </c>
      <c r="G14" s="2">
        <f t="shared" si="3"/>
        <v>826.5</v>
      </c>
      <c r="H14" s="19" t="s">
        <v>9</v>
      </c>
      <c r="I14" s="46">
        <v>39</v>
      </c>
      <c r="J14" s="46">
        <v>133</v>
      </c>
      <c r="K14" s="46">
        <v>24</v>
      </c>
      <c r="L14" s="46">
        <v>1</v>
      </c>
      <c r="M14" s="6">
        <f t="shared" si="1"/>
        <v>203</v>
      </c>
      <c r="N14" s="2">
        <f t="shared" si="4"/>
        <v>761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633.5</v>
      </c>
      <c r="AB14" s="51">
        <v>250</v>
      </c>
    </row>
    <row r="15" spans="1:28" ht="24" customHeight="1" x14ac:dyDescent="0.2">
      <c r="A15" s="18" t="s">
        <v>23</v>
      </c>
      <c r="B15" s="46">
        <v>21</v>
      </c>
      <c r="C15" s="46">
        <v>121</v>
      </c>
      <c r="D15" s="46">
        <v>21</v>
      </c>
      <c r="E15" s="46">
        <v>6</v>
      </c>
      <c r="F15" s="6">
        <f t="shared" si="0"/>
        <v>188.5</v>
      </c>
      <c r="G15" s="2">
        <f t="shared" si="3"/>
        <v>816</v>
      </c>
      <c r="H15" s="19" t="s">
        <v>12</v>
      </c>
      <c r="I15" s="46">
        <v>32</v>
      </c>
      <c r="J15" s="46">
        <v>130</v>
      </c>
      <c r="K15" s="46">
        <v>20</v>
      </c>
      <c r="L15" s="46">
        <v>2</v>
      </c>
      <c r="M15" s="6">
        <f t="shared" si="1"/>
        <v>191</v>
      </c>
      <c r="N15" s="2">
        <f t="shared" si="4"/>
        <v>765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431</v>
      </c>
      <c r="AB15" s="51">
        <v>262</v>
      </c>
    </row>
    <row r="16" spans="1:28" ht="24" customHeight="1" x14ac:dyDescent="0.2">
      <c r="A16" s="18" t="s">
        <v>39</v>
      </c>
      <c r="B16" s="46">
        <v>31</v>
      </c>
      <c r="C16" s="46">
        <v>125</v>
      </c>
      <c r="D16" s="46">
        <v>22</v>
      </c>
      <c r="E16" s="46">
        <v>2</v>
      </c>
      <c r="F16" s="6">
        <f t="shared" si="0"/>
        <v>189.5</v>
      </c>
      <c r="G16" s="2">
        <f t="shared" si="3"/>
        <v>783.5</v>
      </c>
      <c r="H16" s="19" t="s">
        <v>15</v>
      </c>
      <c r="I16" s="46">
        <v>30</v>
      </c>
      <c r="J16" s="46">
        <v>127</v>
      </c>
      <c r="K16" s="46">
        <v>18</v>
      </c>
      <c r="L16" s="46">
        <v>1</v>
      </c>
      <c r="M16" s="6">
        <f t="shared" si="1"/>
        <v>180.5</v>
      </c>
      <c r="N16" s="2">
        <f t="shared" si="4"/>
        <v>760.5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223.5</v>
      </c>
      <c r="AB16" s="51">
        <v>270.5</v>
      </c>
    </row>
    <row r="17" spans="1:28" ht="24" customHeight="1" x14ac:dyDescent="0.2">
      <c r="A17" s="18" t="s">
        <v>40</v>
      </c>
      <c r="B17" s="46">
        <v>31</v>
      </c>
      <c r="C17" s="46">
        <v>142</v>
      </c>
      <c r="D17" s="46">
        <v>25</v>
      </c>
      <c r="E17" s="46">
        <v>3</v>
      </c>
      <c r="F17" s="6">
        <f t="shared" si="0"/>
        <v>215</v>
      </c>
      <c r="G17" s="2">
        <f t="shared" si="3"/>
        <v>790.5</v>
      </c>
      <c r="H17" s="19" t="s">
        <v>18</v>
      </c>
      <c r="I17" s="46">
        <v>24</v>
      </c>
      <c r="J17" s="46">
        <v>113</v>
      </c>
      <c r="K17" s="46">
        <v>16</v>
      </c>
      <c r="L17" s="46">
        <v>0</v>
      </c>
      <c r="M17" s="6">
        <f t="shared" si="1"/>
        <v>157</v>
      </c>
      <c r="N17" s="2">
        <f t="shared" si="4"/>
        <v>731.5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25</v>
      </c>
      <c r="C18" s="46">
        <v>149</v>
      </c>
      <c r="D18" s="46">
        <v>26</v>
      </c>
      <c r="E18" s="46">
        <v>3</v>
      </c>
      <c r="F18" s="6">
        <f t="shared" si="0"/>
        <v>221</v>
      </c>
      <c r="G18" s="2">
        <f t="shared" si="3"/>
        <v>814</v>
      </c>
      <c r="H18" s="19" t="s">
        <v>20</v>
      </c>
      <c r="I18" s="46">
        <v>27</v>
      </c>
      <c r="J18" s="46">
        <v>121</v>
      </c>
      <c r="K18" s="46">
        <v>18</v>
      </c>
      <c r="L18" s="46">
        <v>2</v>
      </c>
      <c r="M18" s="6">
        <f t="shared" si="1"/>
        <v>175.5</v>
      </c>
      <c r="N18" s="2">
        <f t="shared" si="4"/>
        <v>704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31</v>
      </c>
      <c r="C19" s="47">
        <v>153</v>
      </c>
      <c r="D19" s="47">
        <v>21</v>
      </c>
      <c r="E19" s="47">
        <v>1</v>
      </c>
      <c r="F19" s="7">
        <f t="shared" si="0"/>
        <v>213</v>
      </c>
      <c r="G19" s="3">
        <f t="shared" si="3"/>
        <v>838.5</v>
      </c>
      <c r="H19" s="20" t="s">
        <v>22</v>
      </c>
      <c r="I19" s="45">
        <v>32</v>
      </c>
      <c r="J19" s="45">
        <v>161</v>
      </c>
      <c r="K19" s="45">
        <v>19</v>
      </c>
      <c r="L19" s="45">
        <v>4</v>
      </c>
      <c r="M19" s="6">
        <f t="shared" si="1"/>
        <v>225</v>
      </c>
      <c r="N19" s="2">
        <f>M16+M17+M18+M19</f>
        <v>738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20</v>
      </c>
      <c r="C20" s="45">
        <v>113</v>
      </c>
      <c r="D20" s="45">
        <v>18</v>
      </c>
      <c r="E20" s="45">
        <v>1</v>
      </c>
      <c r="F20" s="8">
        <f t="shared" si="0"/>
        <v>161.5</v>
      </c>
      <c r="G20" s="35"/>
      <c r="H20" s="19" t="s">
        <v>24</v>
      </c>
      <c r="I20" s="46">
        <v>35</v>
      </c>
      <c r="J20" s="46">
        <v>144</v>
      </c>
      <c r="K20" s="46">
        <v>21</v>
      </c>
      <c r="L20" s="46">
        <v>0</v>
      </c>
      <c r="M20" s="8">
        <f t="shared" si="1"/>
        <v>203.5</v>
      </c>
      <c r="N20" s="2">
        <f>M17+M18+M19+M20</f>
        <v>761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34</v>
      </c>
      <c r="C21" s="46">
        <v>155</v>
      </c>
      <c r="D21" s="46">
        <v>24</v>
      </c>
      <c r="E21" s="46">
        <v>4</v>
      </c>
      <c r="F21" s="6">
        <f t="shared" si="0"/>
        <v>230</v>
      </c>
      <c r="G21" s="36"/>
      <c r="H21" s="20" t="s">
        <v>25</v>
      </c>
      <c r="I21" s="46">
        <v>39</v>
      </c>
      <c r="J21" s="46">
        <v>147</v>
      </c>
      <c r="K21" s="46">
        <v>22</v>
      </c>
      <c r="L21" s="46">
        <v>2</v>
      </c>
      <c r="M21" s="6">
        <f t="shared" si="1"/>
        <v>215.5</v>
      </c>
      <c r="N21" s="2">
        <f>M18+M19+M20+M21</f>
        <v>819.5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35</v>
      </c>
      <c r="C22" s="46">
        <v>141</v>
      </c>
      <c r="D22" s="46">
        <v>19</v>
      </c>
      <c r="E22" s="46">
        <v>3</v>
      </c>
      <c r="F22" s="6">
        <f t="shared" si="0"/>
        <v>204</v>
      </c>
      <c r="G22" s="2"/>
      <c r="H22" s="21" t="s">
        <v>26</v>
      </c>
      <c r="I22" s="47">
        <v>34</v>
      </c>
      <c r="J22" s="47">
        <v>101</v>
      </c>
      <c r="K22" s="47">
        <v>21</v>
      </c>
      <c r="L22" s="47">
        <v>2</v>
      </c>
      <c r="M22" s="6">
        <f t="shared" si="1"/>
        <v>165</v>
      </c>
      <c r="N22" s="3">
        <f>M19+M20+M21+M22</f>
        <v>809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48" t="s">
        <v>47</v>
      </c>
      <c r="B23" s="149"/>
      <c r="C23" s="154" t="s">
        <v>50</v>
      </c>
      <c r="D23" s="155"/>
      <c r="E23" s="155"/>
      <c r="F23" s="156"/>
      <c r="G23" s="53">
        <f>MAX(G13:G19)</f>
        <v>838.5</v>
      </c>
      <c r="H23" s="152" t="s">
        <v>48</v>
      </c>
      <c r="I23" s="153"/>
      <c r="J23" s="145" t="s">
        <v>50</v>
      </c>
      <c r="K23" s="146"/>
      <c r="L23" s="146"/>
      <c r="M23" s="147"/>
      <c r="N23" s="54">
        <f>MAX(N10:N22)</f>
        <v>822.5</v>
      </c>
      <c r="O23" s="148" t="s">
        <v>49</v>
      </c>
      <c r="P23" s="149"/>
      <c r="Q23" s="154" t="s">
        <v>50</v>
      </c>
      <c r="R23" s="155"/>
      <c r="S23" s="155"/>
      <c r="T23" s="156"/>
      <c r="U23" s="53">
        <f>MAX(U13:U21)</f>
        <v>834.5</v>
      </c>
      <c r="AB23" s="1"/>
    </row>
    <row r="24" spans="1:28" ht="13.5" customHeight="1" x14ac:dyDescent="0.2">
      <c r="A24" s="150"/>
      <c r="B24" s="151"/>
      <c r="C24" s="52" t="s">
        <v>73</v>
      </c>
      <c r="D24" s="55"/>
      <c r="E24" s="55"/>
      <c r="F24" s="56" t="s">
        <v>89</v>
      </c>
      <c r="G24" s="57"/>
      <c r="H24" s="150"/>
      <c r="I24" s="151"/>
      <c r="J24" s="52" t="s">
        <v>73</v>
      </c>
      <c r="K24" s="55"/>
      <c r="L24" s="55"/>
      <c r="M24" s="56" t="s">
        <v>64</v>
      </c>
      <c r="N24" s="57"/>
      <c r="O24" s="150"/>
      <c r="P24" s="151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7" t="s">
        <v>51</v>
      </c>
      <c r="B26" s="157"/>
      <c r="C26" s="157"/>
      <c r="D26" s="157"/>
      <c r="E26" s="15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0" t="s">
        <v>38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38" t="s">
        <v>54</v>
      </c>
      <c r="B4" s="138"/>
      <c r="C4" s="138"/>
      <c r="D4" s="26"/>
      <c r="E4" s="142" t="str">
        <f>'G-1'!E4:H4</f>
        <v>DE OBRA</v>
      </c>
      <c r="F4" s="142"/>
      <c r="G4" s="142"/>
      <c r="H4" s="14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2" t="s">
        <v>56</v>
      </c>
      <c r="B5" s="132"/>
      <c r="C5" s="132"/>
      <c r="D5" s="142" t="str">
        <f>'G-1'!D5:H5</f>
        <v>CL 72 - CR 50</v>
      </c>
      <c r="E5" s="142"/>
      <c r="F5" s="142"/>
      <c r="G5" s="142"/>
      <c r="H5" s="142"/>
      <c r="I5" s="132" t="s">
        <v>53</v>
      </c>
      <c r="J5" s="132"/>
      <c r="K5" s="132"/>
      <c r="L5" s="143">
        <f>'G-1'!L5:N5</f>
        <v>1259</v>
      </c>
      <c r="M5" s="143"/>
      <c r="N5" s="143"/>
      <c r="O5" s="12"/>
      <c r="P5" s="132" t="s">
        <v>57</v>
      </c>
      <c r="Q5" s="132"/>
      <c r="R5" s="132"/>
      <c r="S5" s="141" t="s">
        <v>61</v>
      </c>
      <c r="T5" s="141"/>
      <c r="U5" s="141"/>
    </row>
    <row r="6" spans="1:28" ht="12.75" customHeight="1" x14ac:dyDescent="0.2">
      <c r="A6" s="132" t="s">
        <v>55</v>
      </c>
      <c r="B6" s="132"/>
      <c r="C6" s="132"/>
      <c r="D6" s="158" t="s">
        <v>152</v>
      </c>
      <c r="E6" s="158"/>
      <c r="F6" s="158"/>
      <c r="G6" s="158"/>
      <c r="H6" s="158"/>
      <c r="I6" s="132" t="s">
        <v>59</v>
      </c>
      <c r="J6" s="132"/>
      <c r="K6" s="132"/>
      <c r="L6" s="144">
        <v>2</v>
      </c>
      <c r="M6" s="144"/>
      <c r="N6" s="144"/>
      <c r="O6" s="42"/>
      <c r="P6" s="132" t="s">
        <v>58</v>
      </c>
      <c r="Q6" s="132"/>
      <c r="R6" s="132"/>
      <c r="S6" s="137">
        <f>'G-1'!S6:U6</f>
        <v>44418</v>
      </c>
      <c r="T6" s="137"/>
      <c r="U6" s="137"/>
    </row>
    <row r="7" spans="1:28" ht="7.5" customHeight="1" x14ac:dyDescent="0.2">
      <c r="A7" s="13"/>
      <c r="B7" s="11"/>
      <c r="C7" s="11"/>
      <c r="D7" s="11"/>
      <c r="E7" s="136"/>
      <c r="F7" s="136"/>
      <c r="G7" s="136"/>
      <c r="H7" s="136"/>
      <c r="I7" s="136"/>
      <c r="J7" s="136"/>
      <c r="K7" s="13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0" t="s">
        <v>36</v>
      </c>
      <c r="B8" s="133" t="s">
        <v>34</v>
      </c>
      <c r="C8" s="134"/>
      <c r="D8" s="134"/>
      <c r="E8" s="135"/>
      <c r="F8" s="130" t="s">
        <v>35</v>
      </c>
      <c r="G8" s="130" t="s">
        <v>37</v>
      </c>
      <c r="H8" s="130" t="s">
        <v>36</v>
      </c>
      <c r="I8" s="133" t="s">
        <v>34</v>
      </c>
      <c r="J8" s="134"/>
      <c r="K8" s="134"/>
      <c r="L8" s="135"/>
      <c r="M8" s="130" t="s">
        <v>35</v>
      </c>
      <c r="N8" s="130" t="s">
        <v>37</v>
      </c>
      <c r="O8" s="130" t="s">
        <v>36</v>
      </c>
      <c r="P8" s="133" t="s">
        <v>34</v>
      </c>
      <c r="Q8" s="134"/>
      <c r="R8" s="134"/>
      <c r="S8" s="135"/>
      <c r="T8" s="130" t="s">
        <v>35</v>
      </c>
      <c r="U8" s="130" t="s">
        <v>37</v>
      </c>
    </row>
    <row r="9" spans="1:28" ht="12" customHeight="1" x14ac:dyDescent="0.2">
      <c r="A9" s="131"/>
      <c r="B9" s="15" t="s">
        <v>52</v>
      </c>
      <c r="C9" s="15" t="s">
        <v>0</v>
      </c>
      <c r="D9" s="15" t="s">
        <v>2</v>
      </c>
      <c r="E9" s="16" t="s">
        <v>3</v>
      </c>
      <c r="F9" s="131"/>
      <c r="G9" s="131"/>
      <c r="H9" s="131"/>
      <c r="I9" s="17" t="s">
        <v>52</v>
      </c>
      <c r="J9" s="17" t="s">
        <v>0</v>
      </c>
      <c r="K9" s="15" t="s">
        <v>2</v>
      </c>
      <c r="L9" s="16" t="s">
        <v>3</v>
      </c>
      <c r="M9" s="131"/>
      <c r="N9" s="131"/>
      <c r="O9" s="131"/>
      <c r="P9" s="17" t="s">
        <v>52</v>
      </c>
      <c r="Q9" s="17" t="s">
        <v>0</v>
      </c>
      <c r="R9" s="15" t="s">
        <v>2</v>
      </c>
      <c r="S9" s="16" t="s">
        <v>3</v>
      </c>
      <c r="T9" s="131"/>
      <c r="U9" s="131"/>
    </row>
    <row r="10" spans="1:28" ht="24" customHeight="1" x14ac:dyDescent="0.2">
      <c r="A10" s="18" t="s">
        <v>11</v>
      </c>
      <c r="B10" s="46">
        <v>54</v>
      </c>
      <c r="C10" s="46">
        <v>121</v>
      </c>
      <c r="D10" s="46">
        <v>27</v>
      </c>
      <c r="E10" s="46">
        <v>3</v>
      </c>
      <c r="F10" s="6">
        <f t="shared" ref="F10:F22" si="0">B10*0.5+C10*1+D10*2+E10*2.5</f>
        <v>209.5</v>
      </c>
      <c r="G10" s="2"/>
      <c r="H10" s="19" t="s">
        <v>4</v>
      </c>
      <c r="I10" s="46">
        <v>17</v>
      </c>
      <c r="J10" s="46">
        <v>83</v>
      </c>
      <c r="K10" s="46">
        <v>17</v>
      </c>
      <c r="L10" s="46">
        <v>3</v>
      </c>
      <c r="M10" s="6">
        <f t="shared" ref="M10:M22" si="1">I10*0.5+J10*1+K10*2+L10*2.5</f>
        <v>133</v>
      </c>
      <c r="N10" s="9">
        <f>F20+F21+F22+M10</f>
        <v>555.5</v>
      </c>
      <c r="O10" s="19" t="s">
        <v>43</v>
      </c>
      <c r="P10" s="46">
        <v>20</v>
      </c>
      <c r="Q10" s="46">
        <v>100</v>
      </c>
      <c r="R10" s="46">
        <v>23</v>
      </c>
      <c r="S10" s="46">
        <v>0</v>
      </c>
      <c r="T10" s="6">
        <f t="shared" ref="T10:T21" si="2">P10*0.5+Q10*1+R10*2+S10*2.5</f>
        <v>156</v>
      </c>
      <c r="U10" s="10"/>
      <c r="AB10" s="1"/>
    </row>
    <row r="11" spans="1:28" ht="24" customHeight="1" x14ac:dyDescent="0.2">
      <c r="A11" s="18" t="s">
        <v>14</v>
      </c>
      <c r="B11" s="46">
        <v>63</v>
      </c>
      <c r="C11" s="46">
        <v>132</v>
      </c>
      <c r="D11" s="46">
        <v>29</v>
      </c>
      <c r="E11" s="46">
        <v>3</v>
      </c>
      <c r="F11" s="6">
        <f t="shared" si="0"/>
        <v>229</v>
      </c>
      <c r="G11" s="2"/>
      <c r="H11" s="19" t="s">
        <v>5</v>
      </c>
      <c r="I11" s="46">
        <v>23</v>
      </c>
      <c r="J11" s="46">
        <v>83</v>
      </c>
      <c r="K11" s="46">
        <v>15</v>
      </c>
      <c r="L11" s="46">
        <v>5</v>
      </c>
      <c r="M11" s="6">
        <f t="shared" si="1"/>
        <v>137</v>
      </c>
      <c r="N11" s="9">
        <f>F21+F22+M10+M11</f>
        <v>548.5</v>
      </c>
      <c r="O11" s="19" t="s">
        <v>44</v>
      </c>
      <c r="P11" s="46">
        <v>38</v>
      </c>
      <c r="Q11" s="46">
        <v>105</v>
      </c>
      <c r="R11" s="46">
        <v>19</v>
      </c>
      <c r="S11" s="46">
        <v>2</v>
      </c>
      <c r="T11" s="6">
        <f t="shared" si="2"/>
        <v>167</v>
      </c>
      <c r="U11" s="2"/>
      <c r="AB11" s="1"/>
    </row>
    <row r="12" spans="1:28" ht="24" customHeight="1" x14ac:dyDescent="0.2">
      <c r="A12" s="18" t="s">
        <v>17</v>
      </c>
      <c r="B12" s="46">
        <v>40</v>
      </c>
      <c r="C12" s="46">
        <v>137</v>
      </c>
      <c r="D12" s="46">
        <v>23</v>
      </c>
      <c r="E12" s="46">
        <v>2</v>
      </c>
      <c r="F12" s="6">
        <f t="shared" si="0"/>
        <v>208</v>
      </c>
      <c r="G12" s="2"/>
      <c r="H12" s="19" t="s">
        <v>6</v>
      </c>
      <c r="I12" s="46">
        <v>24</v>
      </c>
      <c r="J12" s="46">
        <v>85</v>
      </c>
      <c r="K12" s="46">
        <v>25</v>
      </c>
      <c r="L12" s="46">
        <v>4</v>
      </c>
      <c r="M12" s="6">
        <f t="shared" si="1"/>
        <v>157</v>
      </c>
      <c r="N12" s="2">
        <f>F22+M10+M11+M12</f>
        <v>572.5</v>
      </c>
      <c r="O12" s="19" t="s">
        <v>32</v>
      </c>
      <c r="P12" s="46">
        <v>32</v>
      </c>
      <c r="Q12" s="46">
        <v>103</v>
      </c>
      <c r="R12" s="46">
        <v>22</v>
      </c>
      <c r="S12" s="46">
        <v>3</v>
      </c>
      <c r="T12" s="6">
        <f t="shared" si="2"/>
        <v>170.5</v>
      </c>
      <c r="U12" s="2"/>
      <c r="AB12" s="1"/>
    </row>
    <row r="13" spans="1:28" ht="24" customHeight="1" x14ac:dyDescent="0.2">
      <c r="A13" s="18" t="s">
        <v>19</v>
      </c>
      <c r="B13" s="46">
        <v>29</v>
      </c>
      <c r="C13" s="46">
        <v>120</v>
      </c>
      <c r="D13" s="46">
        <v>32</v>
      </c>
      <c r="E13" s="46">
        <v>3</v>
      </c>
      <c r="F13" s="6">
        <f t="shared" si="0"/>
        <v>206</v>
      </c>
      <c r="G13" s="2">
        <f t="shared" ref="G13:G19" si="3">F10+F11+F12+F13</f>
        <v>852.5</v>
      </c>
      <c r="H13" s="19" t="s">
        <v>7</v>
      </c>
      <c r="I13" s="46">
        <v>23</v>
      </c>
      <c r="J13" s="46">
        <v>84</v>
      </c>
      <c r="K13" s="46">
        <v>19</v>
      </c>
      <c r="L13" s="46">
        <v>2</v>
      </c>
      <c r="M13" s="6">
        <f t="shared" si="1"/>
        <v>138.5</v>
      </c>
      <c r="N13" s="2">
        <f t="shared" ref="N13:N18" si="4">M10+M11+M12+M13</f>
        <v>565.5</v>
      </c>
      <c r="O13" s="19" t="s">
        <v>33</v>
      </c>
      <c r="P13" s="46">
        <v>34</v>
      </c>
      <c r="Q13" s="46">
        <v>115</v>
      </c>
      <c r="R13" s="46">
        <v>23</v>
      </c>
      <c r="S13" s="46">
        <v>2</v>
      </c>
      <c r="T13" s="6">
        <f t="shared" si="2"/>
        <v>183</v>
      </c>
      <c r="U13" s="2">
        <f t="shared" ref="U13:U21" si="5">T10+T11+T12+T13</f>
        <v>676.5</v>
      </c>
      <c r="AB13" s="51">
        <v>212.5</v>
      </c>
    </row>
    <row r="14" spans="1:28" ht="24" customHeight="1" x14ac:dyDescent="0.2">
      <c r="A14" s="18" t="s">
        <v>21</v>
      </c>
      <c r="B14" s="46">
        <v>20</v>
      </c>
      <c r="C14" s="46">
        <v>108</v>
      </c>
      <c r="D14" s="46">
        <v>32</v>
      </c>
      <c r="E14" s="46">
        <v>5</v>
      </c>
      <c r="F14" s="6">
        <f t="shared" si="0"/>
        <v>194.5</v>
      </c>
      <c r="G14" s="2">
        <f t="shared" si="3"/>
        <v>837.5</v>
      </c>
      <c r="H14" s="19" t="s">
        <v>9</v>
      </c>
      <c r="I14" s="46">
        <v>21</v>
      </c>
      <c r="J14" s="46">
        <v>80</v>
      </c>
      <c r="K14" s="46">
        <v>15</v>
      </c>
      <c r="L14" s="46">
        <v>2</v>
      </c>
      <c r="M14" s="6">
        <f t="shared" si="1"/>
        <v>125.5</v>
      </c>
      <c r="N14" s="2">
        <f t="shared" si="4"/>
        <v>558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520.5</v>
      </c>
      <c r="AB14" s="51">
        <v>226</v>
      </c>
    </row>
    <row r="15" spans="1:28" ht="24" customHeight="1" x14ac:dyDescent="0.2">
      <c r="A15" s="18" t="s">
        <v>23</v>
      </c>
      <c r="B15" s="46">
        <v>21</v>
      </c>
      <c r="C15" s="46">
        <v>83</v>
      </c>
      <c r="D15" s="46">
        <v>20</v>
      </c>
      <c r="E15" s="46">
        <v>2</v>
      </c>
      <c r="F15" s="6">
        <f t="shared" si="0"/>
        <v>138.5</v>
      </c>
      <c r="G15" s="2">
        <f t="shared" si="3"/>
        <v>747</v>
      </c>
      <c r="H15" s="19" t="s">
        <v>12</v>
      </c>
      <c r="I15" s="46">
        <v>18</v>
      </c>
      <c r="J15" s="46">
        <v>82</v>
      </c>
      <c r="K15" s="46">
        <v>16</v>
      </c>
      <c r="L15" s="46">
        <v>2</v>
      </c>
      <c r="M15" s="6">
        <f t="shared" si="1"/>
        <v>128</v>
      </c>
      <c r="N15" s="2">
        <f t="shared" si="4"/>
        <v>549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353.5</v>
      </c>
      <c r="AB15" s="51">
        <v>233.5</v>
      </c>
    </row>
    <row r="16" spans="1:28" ht="24" customHeight="1" x14ac:dyDescent="0.2">
      <c r="A16" s="18" t="s">
        <v>39</v>
      </c>
      <c r="B16" s="46">
        <v>21</v>
      </c>
      <c r="C16" s="46">
        <v>80</v>
      </c>
      <c r="D16" s="46">
        <v>18</v>
      </c>
      <c r="E16" s="46">
        <v>2</v>
      </c>
      <c r="F16" s="6">
        <f t="shared" si="0"/>
        <v>131.5</v>
      </c>
      <c r="G16" s="2">
        <f t="shared" si="3"/>
        <v>670.5</v>
      </c>
      <c r="H16" s="19" t="s">
        <v>15</v>
      </c>
      <c r="I16" s="46">
        <v>16</v>
      </c>
      <c r="J16" s="46">
        <v>84</v>
      </c>
      <c r="K16" s="46">
        <v>18</v>
      </c>
      <c r="L16" s="46">
        <v>1</v>
      </c>
      <c r="M16" s="6">
        <f t="shared" si="1"/>
        <v>130.5</v>
      </c>
      <c r="N16" s="2">
        <f t="shared" si="4"/>
        <v>522.5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183</v>
      </c>
      <c r="AB16" s="51">
        <v>234</v>
      </c>
    </row>
    <row r="17" spans="1:28" ht="24" customHeight="1" x14ac:dyDescent="0.2">
      <c r="A17" s="18" t="s">
        <v>40</v>
      </c>
      <c r="B17" s="46">
        <v>15</v>
      </c>
      <c r="C17" s="46">
        <v>61</v>
      </c>
      <c r="D17" s="46">
        <v>13</v>
      </c>
      <c r="E17" s="46">
        <v>1</v>
      </c>
      <c r="F17" s="6">
        <f t="shared" si="0"/>
        <v>97</v>
      </c>
      <c r="G17" s="2">
        <f t="shared" si="3"/>
        <v>561.5</v>
      </c>
      <c r="H17" s="19" t="s">
        <v>18</v>
      </c>
      <c r="I17" s="46">
        <v>20</v>
      </c>
      <c r="J17" s="46">
        <v>86</v>
      </c>
      <c r="K17" s="46">
        <v>17</v>
      </c>
      <c r="L17" s="46">
        <v>4</v>
      </c>
      <c r="M17" s="6">
        <f t="shared" si="1"/>
        <v>140</v>
      </c>
      <c r="N17" s="2">
        <f t="shared" si="4"/>
        <v>524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23</v>
      </c>
      <c r="C18" s="46">
        <v>101</v>
      </c>
      <c r="D18" s="46">
        <v>21</v>
      </c>
      <c r="E18" s="46">
        <v>5</v>
      </c>
      <c r="F18" s="6">
        <f t="shared" si="0"/>
        <v>167</v>
      </c>
      <c r="G18" s="2">
        <f t="shared" si="3"/>
        <v>534</v>
      </c>
      <c r="H18" s="19" t="s">
        <v>20</v>
      </c>
      <c r="I18" s="46">
        <v>24</v>
      </c>
      <c r="J18" s="46">
        <v>97</v>
      </c>
      <c r="K18" s="46">
        <v>15</v>
      </c>
      <c r="L18" s="46">
        <v>2</v>
      </c>
      <c r="M18" s="6">
        <f t="shared" si="1"/>
        <v>144</v>
      </c>
      <c r="N18" s="2">
        <f t="shared" si="4"/>
        <v>542.5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30</v>
      </c>
      <c r="C19" s="47">
        <v>105</v>
      </c>
      <c r="D19" s="47">
        <v>19</v>
      </c>
      <c r="E19" s="47">
        <v>3</v>
      </c>
      <c r="F19" s="7">
        <f t="shared" si="0"/>
        <v>165.5</v>
      </c>
      <c r="G19" s="3">
        <f t="shared" si="3"/>
        <v>561</v>
      </c>
      <c r="H19" s="20" t="s">
        <v>22</v>
      </c>
      <c r="I19" s="45">
        <v>28</v>
      </c>
      <c r="J19" s="45">
        <v>106</v>
      </c>
      <c r="K19" s="45">
        <v>20</v>
      </c>
      <c r="L19" s="45">
        <v>0</v>
      </c>
      <c r="M19" s="6">
        <f t="shared" si="1"/>
        <v>160</v>
      </c>
      <c r="N19" s="2">
        <f>M16+M17+M18+M19</f>
        <v>574.5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25</v>
      </c>
      <c r="C20" s="45">
        <v>86</v>
      </c>
      <c r="D20" s="45">
        <v>19</v>
      </c>
      <c r="E20" s="45">
        <v>3</v>
      </c>
      <c r="F20" s="8">
        <f t="shared" si="0"/>
        <v>144</v>
      </c>
      <c r="G20" s="35"/>
      <c r="H20" s="19" t="s">
        <v>24</v>
      </c>
      <c r="I20" s="46">
        <v>34</v>
      </c>
      <c r="J20" s="46">
        <v>120</v>
      </c>
      <c r="K20" s="46">
        <v>18</v>
      </c>
      <c r="L20" s="46">
        <v>2</v>
      </c>
      <c r="M20" s="8">
        <f t="shared" si="1"/>
        <v>178</v>
      </c>
      <c r="N20" s="2">
        <f>M17+M18+M19+M20</f>
        <v>622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21</v>
      </c>
      <c r="C21" s="46">
        <v>81</v>
      </c>
      <c r="D21" s="46">
        <v>17</v>
      </c>
      <c r="E21" s="46">
        <v>3</v>
      </c>
      <c r="F21" s="6">
        <f t="shared" si="0"/>
        <v>133</v>
      </c>
      <c r="G21" s="36"/>
      <c r="H21" s="20" t="s">
        <v>25</v>
      </c>
      <c r="I21" s="46">
        <v>35</v>
      </c>
      <c r="J21" s="46">
        <v>91</v>
      </c>
      <c r="K21" s="46">
        <v>18</v>
      </c>
      <c r="L21" s="46">
        <v>2</v>
      </c>
      <c r="M21" s="6">
        <f t="shared" si="1"/>
        <v>149.5</v>
      </c>
      <c r="N21" s="2">
        <f>M18+M19+M20+M21</f>
        <v>631.5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23</v>
      </c>
      <c r="C22" s="46">
        <v>99</v>
      </c>
      <c r="D22" s="46">
        <v>15</v>
      </c>
      <c r="E22" s="46">
        <v>2</v>
      </c>
      <c r="F22" s="6">
        <f t="shared" si="0"/>
        <v>145.5</v>
      </c>
      <c r="G22" s="2"/>
      <c r="H22" s="21" t="s">
        <v>26</v>
      </c>
      <c r="I22" s="47">
        <v>44</v>
      </c>
      <c r="J22" s="47">
        <v>106</v>
      </c>
      <c r="K22" s="47">
        <v>14</v>
      </c>
      <c r="L22" s="47">
        <v>2</v>
      </c>
      <c r="M22" s="6">
        <f t="shared" si="1"/>
        <v>161</v>
      </c>
      <c r="N22" s="3">
        <f>M19+M20+M21+M22</f>
        <v>648.5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48" t="s">
        <v>47</v>
      </c>
      <c r="B23" s="149"/>
      <c r="C23" s="154" t="s">
        <v>50</v>
      </c>
      <c r="D23" s="155"/>
      <c r="E23" s="155"/>
      <c r="F23" s="156"/>
      <c r="G23" s="53">
        <f>MAX(G13:G19)</f>
        <v>852.5</v>
      </c>
      <c r="H23" s="152" t="s">
        <v>48</v>
      </c>
      <c r="I23" s="153"/>
      <c r="J23" s="145" t="s">
        <v>50</v>
      </c>
      <c r="K23" s="146"/>
      <c r="L23" s="146"/>
      <c r="M23" s="147"/>
      <c r="N23" s="54">
        <f>MAX(N10:N22)</f>
        <v>648.5</v>
      </c>
      <c r="O23" s="148" t="s">
        <v>49</v>
      </c>
      <c r="P23" s="149"/>
      <c r="Q23" s="154" t="s">
        <v>50</v>
      </c>
      <c r="R23" s="155"/>
      <c r="S23" s="155"/>
      <c r="T23" s="156"/>
      <c r="U23" s="53">
        <f>MAX(U13:U21)</f>
        <v>676.5</v>
      </c>
      <c r="AB23" s="1"/>
    </row>
    <row r="24" spans="1:28" ht="13.5" customHeight="1" x14ac:dyDescent="0.2">
      <c r="A24" s="150"/>
      <c r="B24" s="151"/>
      <c r="C24" s="52" t="s">
        <v>73</v>
      </c>
      <c r="D24" s="55"/>
      <c r="E24" s="55"/>
      <c r="F24" s="56" t="s">
        <v>65</v>
      </c>
      <c r="G24" s="57"/>
      <c r="H24" s="150"/>
      <c r="I24" s="151"/>
      <c r="J24" s="52" t="s">
        <v>73</v>
      </c>
      <c r="K24" s="55"/>
      <c r="L24" s="55"/>
      <c r="M24" s="56" t="s">
        <v>93</v>
      </c>
      <c r="N24" s="57"/>
      <c r="O24" s="150"/>
      <c r="P24" s="151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7" t="s">
        <v>51</v>
      </c>
      <c r="B26" s="157"/>
      <c r="C26" s="157"/>
      <c r="D26" s="157"/>
      <c r="E26" s="15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V20" sqref="V20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0" t="s">
        <v>38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38" t="s">
        <v>54</v>
      </c>
      <c r="B4" s="138"/>
      <c r="C4" s="138"/>
      <c r="D4" s="26"/>
      <c r="E4" s="142" t="str">
        <f>'G-1'!E4:H4</f>
        <v>DE OBRA</v>
      </c>
      <c r="F4" s="142"/>
      <c r="G4" s="142"/>
      <c r="H4" s="14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2" t="s">
        <v>56</v>
      </c>
      <c r="B5" s="132"/>
      <c r="C5" s="132"/>
      <c r="D5" s="142" t="str">
        <f>'G-1'!D5:H5</f>
        <v>CL 72 - CR 50</v>
      </c>
      <c r="E5" s="142"/>
      <c r="F5" s="142"/>
      <c r="G5" s="142"/>
      <c r="H5" s="142"/>
      <c r="I5" s="132" t="s">
        <v>53</v>
      </c>
      <c r="J5" s="132"/>
      <c r="K5" s="132"/>
      <c r="L5" s="143">
        <f>'G-1'!L5:N5</f>
        <v>1259</v>
      </c>
      <c r="M5" s="143"/>
      <c r="N5" s="143"/>
      <c r="O5" s="12"/>
      <c r="P5" s="132" t="s">
        <v>57</v>
      </c>
      <c r="Q5" s="132"/>
      <c r="R5" s="132"/>
      <c r="S5" s="141" t="s">
        <v>94</v>
      </c>
      <c r="T5" s="141"/>
      <c r="U5" s="141"/>
    </row>
    <row r="6" spans="1:28" ht="12.75" customHeight="1" x14ac:dyDescent="0.2">
      <c r="A6" s="132" t="s">
        <v>55</v>
      </c>
      <c r="B6" s="132"/>
      <c r="C6" s="132"/>
      <c r="D6" s="139" t="s">
        <v>151</v>
      </c>
      <c r="E6" s="139"/>
      <c r="F6" s="139"/>
      <c r="G6" s="139"/>
      <c r="H6" s="139"/>
      <c r="I6" s="132" t="s">
        <v>59</v>
      </c>
      <c r="J6" s="132"/>
      <c r="K6" s="132"/>
      <c r="L6" s="144">
        <v>2</v>
      </c>
      <c r="M6" s="144"/>
      <c r="N6" s="144"/>
      <c r="O6" s="42"/>
      <c r="P6" s="132" t="s">
        <v>58</v>
      </c>
      <c r="Q6" s="132"/>
      <c r="R6" s="132"/>
      <c r="S6" s="137">
        <f>'G-1'!S6:U6</f>
        <v>44418</v>
      </c>
      <c r="T6" s="137"/>
      <c r="U6" s="137"/>
    </row>
    <row r="7" spans="1:28" ht="7.5" customHeight="1" x14ac:dyDescent="0.2">
      <c r="A7" s="13"/>
      <c r="B7" s="11"/>
      <c r="C7" s="11"/>
      <c r="D7" s="11"/>
      <c r="E7" s="136"/>
      <c r="F7" s="136"/>
      <c r="G7" s="136"/>
      <c r="H7" s="136"/>
      <c r="I7" s="136"/>
      <c r="J7" s="136"/>
      <c r="K7" s="13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0" t="s">
        <v>36</v>
      </c>
      <c r="B8" s="133" t="s">
        <v>34</v>
      </c>
      <c r="C8" s="134"/>
      <c r="D8" s="134"/>
      <c r="E8" s="135"/>
      <c r="F8" s="130" t="s">
        <v>35</v>
      </c>
      <c r="G8" s="130" t="s">
        <v>37</v>
      </c>
      <c r="H8" s="130" t="s">
        <v>36</v>
      </c>
      <c r="I8" s="133" t="s">
        <v>34</v>
      </c>
      <c r="J8" s="134"/>
      <c r="K8" s="134"/>
      <c r="L8" s="135"/>
      <c r="M8" s="130" t="s">
        <v>35</v>
      </c>
      <c r="N8" s="130" t="s">
        <v>37</v>
      </c>
      <c r="O8" s="130" t="s">
        <v>36</v>
      </c>
      <c r="P8" s="133" t="s">
        <v>34</v>
      </c>
      <c r="Q8" s="134"/>
      <c r="R8" s="134"/>
      <c r="S8" s="135"/>
      <c r="T8" s="130" t="s">
        <v>35</v>
      </c>
      <c r="U8" s="130" t="s">
        <v>37</v>
      </c>
    </row>
    <row r="9" spans="1:28" ht="12" customHeight="1" x14ac:dyDescent="0.2">
      <c r="A9" s="131"/>
      <c r="B9" s="15" t="s">
        <v>52</v>
      </c>
      <c r="C9" s="15" t="s">
        <v>0</v>
      </c>
      <c r="D9" s="15" t="s">
        <v>2</v>
      </c>
      <c r="E9" s="16" t="s">
        <v>3</v>
      </c>
      <c r="F9" s="131"/>
      <c r="G9" s="131"/>
      <c r="H9" s="131"/>
      <c r="I9" s="17" t="s">
        <v>52</v>
      </c>
      <c r="J9" s="17" t="s">
        <v>0</v>
      </c>
      <c r="K9" s="15" t="s">
        <v>2</v>
      </c>
      <c r="L9" s="16" t="s">
        <v>3</v>
      </c>
      <c r="M9" s="131"/>
      <c r="N9" s="131"/>
      <c r="O9" s="131"/>
      <c r="P9" s="17" t="s">
        <v>52</v>
      </c>
      <c r="Q9" s="17" t="s">
        <v>0</v>
      </c>
      <c r="R9" s="15" t="s">
        <v>2</v>
      </c>
      <c r="S9" s="16" t="s">
        <v>3</v>
      </c>
      <c r="T9" s="131"/>
      <c r="U9" s="131"/>
    </row>
    <row r="10" spans="1:28" ht="24" customHeight="1" x14ac:dyDescent="0.2">
      <c r="A10" s="18" t="s">
        <v>11</v>
      </c>
      <c r="B10" s="128">
        <v>61</v>
      </c>
      <c r="C10" s="128">
        <v>188</v>
      </c>
      <c r="D10" s="128">
        <v>8</v>
      </c>
      <c r="E10" s="128">
        <v>1</v>
      </c>
      <c r="F10" s="48">
        <f>B10*0.5+C10*1+D10*2+E10*2.5</f>
        <v>237</v>
      </c>
      <c r="G10" s="2"/>
      <c r="H10" s="19" t="s">
        <v>4</v>
      </c>
      <c r="I10" s="46">
        <v>53</v>
      </c>
      <c r="J10" s="46">
        <v>173</v>
      </c>
      <c r="K10" s="46">
        <v>5</v>
      </c>
      <c r="L10" s="46">
        <v>2</v>
      </c>
      <c r="M10" s="6">
        <f>I10*0.5+J10*1+K10*2+L10*2.5</f>
        <v>214.5</v>
      </c>
      <c r="N10" s="9">
        <f>F20+F21+F22+M10</f>
        <v>796</v>
      </c>
      <c r="O10" s="19" t="s">
        <v>43</v>
      </c>
      <c r="P10" s="46">
        <v>58</v>
      </c>
      <c r="Q10" s="46">
        <v>169</v>
      </c>
      <c r="R10" s="46">
        <v>2</v>
      </c>
      <c r="S10" s="46">
        <v>5</v>
      </c>
      <c r="T10" s="6">
        <f>P10*0.5+Q10*1+R10*2+S10*2.5</f>
        <v>214.5</v>
      </c>
      <c r="U10" s="10"/>
      <c r="W10" s="1"/>
      <c r="X10" s="1"/>
      <c r="Y10" s="1" t="s">
        <v>85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128">
        <v>78</v>
      </c>
      <c r="C11" s="128">
        <v>196</v>
      </c>
      <c r="D11" s="128">
        <v>6</v>
      </c>
      <c r="E11" s="128">
        <v>0</v>
      </c>
      <c r="F11" s="6">
        <f t="shared" ref="F11:F22" si="0">B11*0.5+C11*1+D11*2+E11*2.5</f>
        <v>247</v>
      </c>
      <c r="G11" s="2"/>
      <c r="H11" s="19" t="s">
        <v>5</v>
      </c>
      <c r="I11" s="46">
        <v>72</v>
      </c>
      <c r="J11" s="46">
        <v>185</v>
      </c>
      <c r="K11" s="46">
        <v>3</v>
      </c>
      <c r="L11" s="46">
        <v>4</v>
      </c>
      <c r="M11" s="6">
        <f t="shared" ref="M11:M22" si="1">I11*0.5+J11*1+K11*2+L11*2.5</f>
        <v>237</v>
      </c>
      <c r="N11" s="9">
        <f>F21+F22+M10+M11</f>
        <v>821.5</v>
      </c>
      <c r="O11" s="19" t="s">
        <v>44</v>
      </c>
      <c r="P11" s="46">
        <v>55</v>
      </c>
      <c r="Q11" s="46">
        <v>171</v>
      </c>
      <c r="R11" s="46">
        <v>5</v>
      </c>
      <c r="S11" s="46">
        <v>2</v>
      </c>
      <c r="T11" s="6">
        <f t="shared" ref="T11:T21" si="2">P11*0.5+Q11*1+R11*2+S11*2.5</f>
        <v>213.5</v>
      </c>
      <c r="U11" s="2"/>
      <c r="W11" s="1"/>
      <c r="X11" s="1"/>
      <c r="Y11" s="1" t="s">
        <v>67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128">
        <v>64</v>
      </c>
      <c r="C12" s="128">
        <v>223</v>
      </c>
      <c r="D12" s="128">
        <v>8</v>
      </c>
      <c r="E12" s="128">
        <v>1</v>
      </c>
      <c r="F12" s="6">
        <f t="shared" si="0"/>
        <v>273.5</v>
      </c>
      <c r="G12" s="2"/>
      <c r="H12" s="19" t="s">
        <v>6</v>
      </c>
      <c r="I12" s="46">
        <v>62</v>
      </c>
      <c r="J12" s="46">
        <v>145</v>
      </c>
      <c r="K12" s="46">
        <v>5</v>
      </c>
      <c r="L12" s="46">
        <v>1</v>
      </c>
      <c r="M12" s="6">
        <f t="shared" si="1"/>
        <v>188.5</v>
      </c>
      <c r="N12" s="2">
        <f>F22+M10+M11+M12</f>
        <v>836</v>
      </c>
      <c r="O12" s="19" t="s">
        <v>32</v>
      </c>
      <c r="P12" s="46">
        <v>61</v>
      </c>
      <c r="Q12" s="46">
        <v>174</v>
      </c>
      <c r="R12" s="46">
        <v>5</v>
      </c>
      <c r="S12" s="46">
        <v>2</v>
      </c>
      <c r="T12" s="6">
        <f t="shared" si="2"/>
        <v>219.5</v>
      </c>
      <c r="U12" s="2"/>
      <c r="W12" s="1"/>
      <c r="X12" s="1"/>
      <c r="Y12" s="1" t="s">
        <v>68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128">
        <v>57</v>
      </c>
      <c r="C13" s="128">
        <v>193</v>
      </c>
      <c r="D13" s="128">
        <v>8</v>
      </c>
      <c r="E13" s="128">
        <v>2</v>
      </c>
      <c r="F13" s="6">
        <f t="shared" si="0"/>
        <v>242.5</v>
      </c>
      <c r="G13" s="2">
        <f>F10+F11+F12+F13</f>
        <v>1000</v>
      </c>
      <c r="H13" s="19" t="s">
        <v>7</v>
      </c>
      <c r="I13" s="46">
        <v>61</v>
      </c>
      <c r="J13" s="46">
        <v>157</v>
      </c>
      <c r="K13" s="46">
        <v>4</v>
      </c>
      <c r="L13" s="46">
        <v>2</v>
      </c>
      <c r="M13" s="6">
        <f t="shared" si="1"/>
        <v>200.5</v>
      </c>
      <c r="N13" s="2">
        <f t="shared" ref="N13:N18" si="3">M10+M11+M12+M13</f>
        <v>840.5</v>
      </c>
      <c r="O13" s="19" t="s">
        <v>33</v>
      </c>
      <c r="P13" s="46">
        <v>65</v>
      </c>
      <c r="Q13" s="46">
        <v>184</v>
      </c>
      <c r="R13" s="46">
        <v>2</v>
      </c>
      <c r="S13" s="46">
        <v>0</v>
      </c>
      <c r="T13" s="6">
        <f t="shared" si="2"/>
        <v>220.5</v>
      </c>
      <c r="U13" s="2">
        <f t="shared" ref="U13:U21" si="4">T10+T11+T12+T13</f>
        <v>868</v>
      </c>
      <c r="W13" s="1" t="s">
        <v>89</v>
      </c>
      <c r="X13" s="51">
        <v>1077.5</v>
      </c>
      <c r="Y13" s="1" t="s">
        <v>80</v>
      </c>
      <c r="Z13" s="51">
        <v>950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128">
        <v>46</v>
      </c>
      <c r="C14" s="128">
        <v>187</v>
      </c>
      <c r="D14" s="128">
        <v>5</v>
      </c>
      <c r="E14" s="128">
        <v>0</v>
      </c>
      <c r="F14" s="6">
        <f t="shared" si="0"/>
        <v>220</v>
      </c>
      <c r="G14" s="2">
        <f t="shared" ref="G14:G19" si="5">F11+F12+F13+F14</f>
        <v>983</v>
      </c>
      <c r="H14" s="19" t="s">
        <v>9</v>
      </c>
      <c r="I14" s="46">
        <v>55</v>
      </c>
      <c r="J14" s="46">
        <v>168</v>
      </c>
      <c r="K14" s="46">
        <v>4</v>
      </c>
      <c r="L14" s="46">
        <v>1</v>
      </c>
      <c r="M14" s="6">
        <f t="shared" si="1"/>
        <v>206</v>
      </c>
      <c r="N14" s="2">
        <f t="shared" si="3"/>
        <v>832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653.5</v>
      </c>
      <c r="W14" s="1" t="s">
        <v>87</v>
      </c>
      <c r="X14" s="51">
        <v>1084</v>
      </c>
      <c r="Y14" s="1" t="s">
        <v>75</v>
      </c>
      <c r="Z14" s="51">
        <v>986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128">
        <v>68</v>
      </c>
      <c r="C15" s="128">
        <v>175</v>
      </c>
      <c r="D15" s="128">
        <v>7</v>
      </c>
      <c r="E15" s="128">
        <v>5</v>
      </c>
      <c r="F15" s="6">
        <f t="shared" si="0"/>
        <v>235.5</v>
      </c>
      <c r="G15" s="2">
        <f t="shared" si="5"/>
        <v>971.5</v>
      </c>
      <c r="H15" s="19" t="s">
        <v>12</v>
      </c>
      <c r="I15" s="46">
        <v>54</v>
      </c>
      <c r="J15" s="46">
        <v>168</v>
      </c>
      <c r="K15" s="46">
        <v>5</v>
      </c>
      <c r="L15" s="46">
        <v>2</v>
      </c>
      <c r="M15" s="6">
        <f t="shared" si="1"/>
        <v>210</v>
      </c>
      <c r="N15" s="2">
        <f t="shared" si="3"/>
        <v>805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440</v>
      </c>
      <c r="W15" s="1" t="s">
        <v>84</v>
      </c>
      <c r="X15" s="51">
        <v>1088</v>
      </c>
      <c r="Y15" s="1" t="s">
        <v>64</v>
      </c>
      <c r="Z15" s="51">
        <v>1007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128">
        <v>73</v>
      </c>
      <c r="C16" s="128">
        <v>182</v>
      </c>
      <c r="D16" s="128">
        <v>4</v>
      </c>
      <c r="E16" s="128">
        <v>2</v>
      </c>
      <c r="F16" s="6">
        <f t="shared" si="0"/>
        <v>231.5</v>
      </c>
      <c r="G16" s="2">
        <f t="shared" si="5"/>
        <v>929.5</v>
      </c>
      <c r="H16" s="19" t="s">
        <v>15</v>
      </c>
      <c r="I16" s="46">
        <v>53</v>
      </c>
      <c r="J16" s="46">
        <v>158</v>
      </c>
      <c r="K16" s="46">
        <v>3</v>
      </c>
      <c r="L16" s="46">
        <v>1</v>
      </c>
      <c r="M16" s="6">
        <f t="shared" si="1"/>
        <v>193</v>
      </c>
      <c r="N16" s="2">
        <f t="shared" si="3"/>
        <v>809.5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220.5</v>
      </c>
      <c r="W16" s="1" t="s">
        <v>82</v>
      </c>
      <c r="X16" s="51">
        <v>1121.5</v>
      </c>
      <c r="Y16" s="1" t="s">
        <v>76</v>
      </c>
      <c r="Z16" s="51">
        <v>1015.5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128">
        <v>56</v>
      </c>
      <c r="C17" s="128">
        <v>184</v>
      </c>
      <c r="D17" s="128">
        <v>3</v>
      </c>
      <c r="E17" s="128">
        <v>4</v>
      </c>
      <c r="F17" s="6">
        <f t="shared" si="0"/>
        <v>228</v>
      </c>
      <c r="G17" s="2">
        <f t="shared" si="5"/>
        <v>915</v>
      </c>
      <c r="H17" s="19" t="s">
        <v>18</v>
      </c>
      <c r="I17" s="46">
        <v>56</v>
      </c>
      <c r="J17" s="46">
        <v>160</v>
      </c>
      <c r="K17" s="46">
        <v>3</v>
      </c>
      <c r="L17" s="46">
        <v>0</v>
      </c>
      <c r="M17" s="6">
        <f t="shared" si="1"/>
        <v>194</v>
      </c>
      <c r="N17" s="2">
        <f t="shared" si="3"/>
        <v>803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51">
        <v>1162.5</v>
      </c>
      <c r="Y17" s="1" t="s">
        <v>74</v>
      </c>
      <c r="Z17" s="51">
        <v>1028.5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128">
        <v>59</v>
      </c>
      <c r="C18" s="128">
        <v>186</v>
      </c>
      <c r="D18" s="128">
        <v>5</v>
      </c>
      <c r="E18" s="128">
        <v>4</v>
      </c>
      <c r="F18" s="6">
        <f t="shared" si="0"/>
        <v>235.5</v>
      </c>
      <c r="G18" s="2">
        <f t="shared" si="5"/>
        <v>930.5</v>
      </c>
      <c r="H18" s="19" t="s">
        <v>20</v>
      </c>
      <c r="I18" s="46">
        <v>67</v>
      </c>
      <c r="J18" s="46">
        <v>171</v>
      </c>
      <c r="K18" s="46">
        <v>4</v>
      </c>
      <c r="L18" s="46">
        <v>1</v>
      </c>
      <c r="M18" s="6">
        <f t="shared" si="1"/>
        <v>215</v>
      </c>
      <c r="N18" s="2">
        <f t="shared" si="3"/>
        <v>812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51">
        <v>1171</v>
      </c>
      <c r="Y18" s="1" t="s">
        <v>88</v>
      </c>
      <c r="Z18" s="51">
        <v>1031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129">
        <v>74</v>
      </c>
      <c r="C19" s="129">
        <v>171</v>
      </c>
      <c r="D19" s="129">
        <v>3</v>
      </c>
      <c r="E19" s="129">
        <v>3</v>
      </c>
      <c r="F19" s="7">
        <f t="shared" si="0"/>
        <v>221.5</v>
      </c>
      <c r="G19" s="3">
        <f t="shared" si="5"/>
        <v>916.5</v>
      </c>
      <c r="H19" s="20" t="s">
        <v>22</v>
      </c>
      <c r="I19" s="45">
        <v>57</v>
      </c>
      <c r="J19" s="45">
        <v>184</v>
      </c>
      <c r="K19" s="45">
        <v>3</v>
      </c>
      <c r="L19" s="45">
        <v>2</v>
      </c>
      <c r="M19" s="6">
        <f t="shared" si="1"/>
        <v>223.5</v>
      </c>
      <c r="N19" s="2">
        <f>M16+M17+M18+M19</f>
        <v>825.5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51">
        <v>1205.5</v>
      </c>
      <c r="Y19" s="1" t="s">
        <v>90</v>
      </c>
      <c r="Z19" s="51">
        <v>1036.5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125">
        <v>56</v>
      </c>
      <c r="C20" s="125">
        <v>170</v>
      </c>
      <c r="D20" s="125">
        <v>3</v>
      </c>
      <c r="E20" s="125">
        <v>3</v>
      </c>
      <c r="F20" s="8">
        <f t="shared" si="0"/>
        <v>211.5</v>
      </c>
      <c r="G20" s="35"/>
      <c r="H20" s="19" t="s">
        <v>24</v>
      </c>
      <c r="I20" s="46">
        <v>50</v>
      </c>
      <c r="J20" s="46">
        <v>156</v>
      </c>
      <c r="K20" s="46">
        <v>3</v>
      </c>
      <c r="L20" s="46">
        <v>5</v>
      </c>
      <c r="M20" s="8">
        <f t="shared" si="1"/>
        <v>199.5</v>
      </c>
      <c r="N20" s="2">
        <f>M17+M18+M19+M20</f>
        <v>832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51">
        <v>1058.5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128">
        <v>51</v>
      </c>
      <c r="C21" s="128">
        <v>122</v>
      </c>
      <c r="D21" s="128">
        <v>7</v>
      </c>
      <c r="E21" s="128">
        <v>5</v>
      </c>
      <c r="F21" s="6">
        <f t="shared" si="0"/>
        <v>174</v>
      </c>
      <c r="G21" s="36"/>
      <c r="H21" s="20" t="s">
        <v>25</v>
      </c>
      <c r="I21" s="46">
        <v>51</v>
      </c>
      <c r="J21" s="46">
        <v>140</v>
      </c>
      <c r="K21" s="46">
        <v>4</v>
      </c>
      <c r="L21" s="46">
        <v>3</v>
      </c>
      <c r="M21" s="6">
        <f t="shared" si="1"/>
        <v>181</v>
      </c>
      <c r="N21" s="2">
        <f>M18+M19+M20+M21</f>
        <v>819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51">
        <v>1091.5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128">
        <v>78</v>
      </c>
      <c r="C22" s="128">
        <v>136</v>
      </c>
      <c r="D22" s="128">
        <v>3</v>
      </c>
      <c r="E22" s="128">
        <v>6</v>
      </c>
      <c r="F22" s="6">
        <f t="shared" si="0"/>
        <v>196</v>
      </c>
      <c r="G22" s="2"/>
      <c r="H22" s="21" t="s">
        <v>26</v>
      </c>
      <c r="I22" s="47">
        <v>77</v>
      </c>
      <c r="J22" s="47">
        <v>157</v>
      </c>
      <c r="K22" s="47">
        <v>4</v>
      </c>
      <c r="L22" s="47">
        <v>1</v>
      </c>
      <c r="M22" s="6">
        <f t="shared" si="1"/>
        <v>206</v>
      </c>
      <c r="N22" s="3">
        <f>M19+M20+M21+M22</f>
        <v>810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1132</v>
      </c>
      <c r="AA22" s="1"/>
      <c r="AB22" s="51"/>
    </row>
    <row r="23" spans="1:28" ht="13.5" customHeight="1" x14ac:dyDescent="0.2">
      <c r="A23" s="148" t="s">
        <v>47</v>
      </c>
      <c r="B23" s="149"/>
      <c r="C23" s="154" t="s">
        <v>50</v>
      </c>
      <c r="D23" s="155"/>
      <c r="E23" s="155"/>
      <c r="F23" s="156"/>
      <c r="G23" s="53">
        <f>MAX(G13:G19)</f>
        <v>1000</v>
      </c>
      <c r="H23" s="152" t="s">
        <v>48</v>
      </c>
      <c r="I23" s="153"/>
      <c r="J23" s="145" t="s">
        <v>50</v>
      </c>
      <c r="K23" s="146"/>
      <c r="L23" s="146"/>
      <c r="M23" s="147"/>
      <c r="N23" s="54">
        <f>MAX(N10:N22)</f>
        <v>840.5</v>
      </c>
      <c r="O23" s="148" t="s">
        <v>49</v>
      </c>
      <c r="P23" s="149"/>
      <c r="Q23" s="154" t="s">
        <v>50</v>
      </c>
      <c r="R23" s="155"/>
      <c r="S23" s="155"/>
      <c r="T23" s="156"/>
      <c r="U23" s="53">
        <f>MAX(U13:U21)</f>
        <v>868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50"/>
      <c r="B24" s="151"/>
      <c r="C24" s="52" t="s">
        <v>73</v>
      </c>
      <c r="D24" s="55"/>
      <c r="E24" s="55"/>
      <c r="F24" s="56" t="s">
        <v>65</v>
      </c>
      <c r="G24" s="57"/>
      <c r="H24" s="150"/>
      <c r="I24" s="151"/>
      <c r="J24" s="52" t="s">
        <v>73</v>
      </c>
      <c r="K24" s="55"/>
      <c r="L24" s="55"/>
      <c r="M24" s="56" t="s">
        <v>76</v>
      </c>
      <c r="N24" s="57"/>
      <c r="O24" s="150"/>
      <c r="P24" s="151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7" t="s">
        <v>51</v>
      </c>
      <c r="B26" s="157"/>
      <c r="C26" s="157"/>
      <c r="D26" s="157"/>
      <c r="E26" s="15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0" t="s">
        <v>62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38" t="s">
        <v>54</v>
      </c>
      <c r="B5" s="138"/>
      <c r="C5" s="138"/>
      <c r="D5" s="26"/>
      <c r="E5" s="142" t="str">
        <f>'G-1'!E4:H4</f>
        <v>DE OBRA</v>
      </c>
      <c r="F5" s="142"/>
      <c r="G5" s="142"/>
      <c r="H5" s="14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32" t="s">
        <v>56</v>
      </c>
      <c r="B6" s="132"/>
      <c r="C6" s="132"/>
      <c r="D6" s="142" t="str">
        <f>'G-1'!D5:H5</f>
        <v>CL 72 - CR 50</v>
      </c>
      <c r="E6" s="142"/>
      <c r="F6" s="142"/>
      <c r="G6" s="142"/>
      <c r="H6" s="142"/>
      <c r="I6" s="132" t="s">
        <v>53</v>
      </c>
      <c r="J6" s="132"/>
      <c r="K6" s="132"/>
      <c r="L6" s="143">
        <f>'G-1'!L5:N5</f>
        <v>1259</v>
      </c>
      <c r="M6" s="143"/>
      <c r="N6" s="143"/>
      <c r="O6" s="12"/>
      <c r="P6" s="132" t="s">
        <v>58</v>
      </c>
      <c r="Q6" s="132"/>
      <c r="R6" s="132"/>
      <c r="S6" s="159">
        <f>'G-1'!S6:U6</f>
        <v>44418</v>
      </c>
      <c r="T6" s="159"/>
      <c r="U6" s="159"/>
    </row>
    <row r="7" spans="1:28" ht="7.5" customHeight="1" x14ac:dyDescent="0.2">
      <c r="A7" s="13"/>
      <c r="B7" s="11"/>
      <c r="C7" s="11"/>
      <c r="D7" s="11"/>
      <c r="E7" s="136"/>
      <c r="F7" s="136"/>
      <c r="G7" s="136"/>
      <c r="H7" s="136"/>
      <c r="I7" s="136"/>
      <c r="J7" s="136"/>
      <c r="K7" s="13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0" t="s">
        <v>36</v>
      </c>
      <c r="B8" s="133" t="s">
        <v>34</v>
      </c>
      <c r="C8" s="134"/>
      <c r="D8" s="134"/>
      <c r="E8" s="135"/>
      <c r="F8" s="130" t="s">
        <v>35</v>
      </c>
      <c r="G8" s="130" t="s">
        <v>37</v>
      </c>
      <c r="H8" s="130" t="s">
        <v>36</v>
      </c>
      <c r="I8" s="133" t="s">
        <v>34</v>
      </c>
      <c r="J8" s="134"/>
      <c r="K8" s="134"/>
      <c r="L8" s="135"/>
      <c r="M8" s="130" t="s">
        <v>35</v>
      </c>
      <c r="N8" s="130" t="s">
        <v>37</v>
      </c>
      <c r="O8" s="130" t="s">
        <v>36</v>
      </c>
      <c r="P8" s="133" t="s">
        <v>34</v>
      </c>
      <c r="Q8" s="134"/>
      <c r="R8" s="134"/>
      <c r="S8" s="135"/>
      <c r="T8" s="130" t="s">
        <v>35</v>
      </c>
      <c r="U8" s="130" t="s">
        <v>37</v>
      </c>
    </row>
    <row r="9" spans="1:28" ht="12" customHeight="1" x14ac:dyDescent="0.2">
      <c r="A9" s="131"/>
      <c r="B9" s="15" t="s">
        <v>52</v>
      </c>
      <c r="C9" s="15" t="s">
        <v>0</v>
      </c>
      <c r="D9" s="15" t="s">
        <v>2</v>
      </c>
      <c r="E9" s="16" t="s">
        <v>3</v>
      </c>
      <c r="F9" s="131"/>
      <c r="G9" s="131"/>
      <c r="H9" s="131"/>
      <c r="I9" s="17" t="s">
        <v>52</v>
      </c>
      <c r="J9" s="17" t="s">
        <v>0</v>
      </c>
      <c r="K9" s="15" t="s">
        <v>2</v>
      </c>
      <c r="L9" s="16" t="s">
        <v>3</v>
      </c>
      <c r="M9" s="131"/>
      <c r="N9" s="131"/>
      <c r="O9" s="131"/>
      <c r="P9" s="17" t="s">
        <v>52</v>
      </c>
      <c r="Q9" s="17" t="s">
        <v>0</v>
      </c>
      <c r="R9" s="15" t="s">
        <v>2</v>
      </c>
      <c r="S9" s="16" t="s">
        <v>3</v>
      </c>
      <c r="T9" s="131"/>
      <c r="U9" s="131"/>
    </row>
    <row r="10" spans="1:28" ht="24" customHeight="1" x14ac:dyDescent="0.2">
      <c r="A10" s="18" t="s">
        <v>11</v>
      </c>
      <c r="B10" s="46">
        <f>'G-1'!B10+'G-2'!B10+'G-4'!B10</f>
        <v>145</v>
      </c>
      <c r="C10" s="46">
        <f>'G-1'!C10+'G-2'!C10+'G-4'!C10</f>
        <v>450</v>
      </c>
      <c r="D10" s="46">
        <f>'G-1'!D10+'G-2'!D10+'G-4'!D10</f>
        <v>51</v>
      </c>
      <c r="E10" s="46">
        <f>'G-1'!E10+'G-2'!E10+'G-4'!E10</f>
        <v>5</v>
      </c>
      <c r="F10" s="6">
        <f t="shared" ref="F10:F22" si="0">B10*0.5+C10*1+D10*2+E10*2.5</f>
        <v>637</v>
      </c>
      <c r="G10" s="2"/>
      <c r="H10" s="19" t="s">
        <v>4</v>
      </c>
      <c r="I10" s="46">
        <f>'G-1'!I10+'G-2'!I10+'G-4'!I10</f>
        <v>108</v>
      </c>
      <c r="J10" s="46">
        <f>'G-1'!J10+'G-2'!J10+'G-4'!J10</f>
        <v>395</v>
      </c>
      <c r="K10" s="46">
        <f>'G-1'!K10+'G-2'!K10+'G-4'!K10</f>
        <v>40</v>
      </c>
      <c r="L10" s="46">
        <f>'G-1'!L10+'G-2'!L10+'G-4'!L10</f>
        <v>8</v>
      </c>
      <c r="M10" s="6">
        <f t="shared" ref="M10:M22" si="1">I10*0.5+J10*1+K10*2+L10*2.5</f>
        <v>549</v>
      </c>
      <c r="N10" s="9">
        <f>F20+F21+F22+M10</f>
        <v>2148.5</v>
      </c>
      <c r="O10" s="19" t="s">
        <v>43</v>
      </c>
      <c r="P10" s="46">
        <f>'G-1'!P10+'G-2'!P10+'G-4'!P10</f>
        <v>109</v>
      </c>
      <c r="Q10" s="46">
        <f>'G-1'!Q10+'G-2'!Q10+'G-4'!Q10</f>
        <v>405</v>
      </c>
      <c r="R10" s="46">
        <f>'G-1'!R10+'G-2'!R10+'G-4'!R10</f>
        <v>46</v>
      </c>
      <c r="S10" s="46">
        <f>'G-1'!S10+'G-2'!S10+'G-4'!S10</f>
        <v>8</v>
      </c>
      <c r="T10" s="6">
        <f t="shared" ref="T10:T21" si="2">P10*0.5+Q10*1+R10*2+S10*2.5</f>
        <v>571.5</v>
      </c>
      <c r="U10" s="10"/>
      <c r="W10" s="1"/>
      <c r="X10" s="1"/>
      <c r="Y10" s="1" t="s">
        <v>67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'G-1'!B11+'G-2'!B11+'G-4'!B11</f>
        <v>168</v>
      </c>
      <c r="C11" s="46">
        <f>'G-1'!C11+'G-2'!C11+'G-4'!C11</f>
        <v>478</v>
      </c>
      <c r="D11" s="46">
        <f>'G-1'!D11+'G-2'!D11+'G-4'!D11</f>
        <v>49</v>
      </c>
      <c r="E11" s="46">
        <f>'G-1'!E11+'G-2'!E11+'G-4'!E11</f>
        <v>6</v>
      </c>
      <c r="F11" s="6">
        <f t="shared" si="0"/>
        <v>675</v>
      </c>
      <c r="G11" s="2"/>
      <c r="H11" s="19" t="s">
        <v>5</v>
      </c>
      <c r="I11" s="46">
        <f>'G-1'!I11+'G-2'!I11+'G-4'!I11</f>
        <v>127</v>
      </c>
      <c r="J11" s="46">
        <f>'G-1'!J11+'G-2'!J11+'G-4'!J11</f>
        <v>398</v>
      </c>
      <c r="K11" s="46">
        <f>'G-1'!K11+'G-2'!K11+'G-4'!K11</f>
        <v>36</v>
      </c>
      <c r="L11" s="46">
        <f>'G-1'!L11+'G-2'!L11+'G-4'!L11</f>
        <v>11</v>
      </c>
      <c r="M11" s="6">
        <f t="shared" si="1"/>
        <v>561</v>
      </c>
      <c r="N11" s="9">
        <f>F21+F22+M10+M11</f>
        <v>2192.5</v>
      </c>
      <c r="O11" s="19" t="s">
        <v>44</v>
      </c>
      <c r="P11" s="46">
        <f>'G-1'!P11+'G-2'!P11+'G-4'!P11</f>
        <v>132</v>
      </c>
      <c r="Q11" s="46">
        <f>'G-1'!Q11+'G-2'!Q11+'G-4'!Q11</f>
        <v>416</v>
      </c>
      <c r="R11" s="46">
        <f>'G-1'!R11+'G-2'!R11+'G-4'!R11</f>
        <v>43</v>
      </c>
      <c r="S11" s="46">
        <f>'G-1'!S11+'G-2'!S11+'G-4'!S11</f>
        <v>6</v>
      </c>
      <c r="T11" s="6">
        <f t="shared" si="2"/>
        <v>583</v>
      </c>
      <c r="U11" s="2"/>
      <c r="W11" s="1"/>
      <c r="X11" s="1"/>
      <c r="Y11" s="1" t="s">
        <v>68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'G-1'!B12+'G-2'!B12+'G-4'!B12</f>
        <v>129</v>
      </c>
      <c r="C12" s="46">
        <f>'G-1'!C12+'G-2'!C12+'G-4'!C12</f>
        <v>520</v>
      </c>
      <c r="D12" s="46">
        <f>'G-1'!D12+'G-2'!D12+'G-4'!D12</f>
        <v>52</v>
      </c>
      <c r="E12" s="46">
        <f>'G-1'!E12+'G-2'!E12+'G-4'!E12</f>
        <v>6</v>
      </c>
      <c r="F12" s="6">
        <f t="shared" si="0"/>
        <v>703.5</v>
      </c>
      <c r="G12" s="2"/>
      <c r="H12" s="19" t="s">
        <v>6</v>
      </c>
      <c r="I12" s="46">
        <f>'G-1'!I12+'G-2'!I12+'G-4'!I12</f>
        <v>129</v>
      </c>
      <c r="J12" s="46">
        <f>'G-1'!J12+'G-2'!J12+'G-4'!J12</f>
        <v>350</v>
      </c>
      <c r="K12" s="46">
        <f>'G-1'!K12+'G-2'!K12+'G-4'!K12</f>
        <v>48</v>
      </c>
      <c r="L12" s="46">
        <f>'G-1'!L12+'G-2'!L12+'G-4'!L12</f>
        <v>8</v>
      </c>
      <c r="M12" s="6">
        <f t="shared" si="1"/>
        <v>530.5</v>
      </c>
      <c r="N12" s="2">
        <f>F22+M10+M11+M12</f>
        <v>2186</v>
      </c>
      <c r="O12" s="19" t="s">
        <v>32</v>
      </c>
      <c r="P12" s="46">
        <f>'G-1'!P12+'G-2'!P12+'G-4'!P12</f>
        <v>137</v>
      </c>
      <c r="Q12" s="46">
        <f>'G-1'!Q12+'G-2'!Q12+'G-4'!Q12</f>
        <v>413</v>
      </c>
      <c r="R12" s="46">
        <f>'G-1'!R12+'G-2'!R12+'G-4'!R12</f>
        <v>48</v>
      </c>
      <c r="S12" s="46">
        <f>'G-1'!S12+'G-2'!S12+'G-4'!S12</f>
        <v>8</v>
      </c>
      <c r="T12" s="6">
        <f t="shared" si="2"/>
        <v>597.5</v>
      </c>
      <c r="U12" s="2"/>
      <c r="W12" s="1"/>
      <c r="X12" s="1"/>
      <c r="Y12" s="1" t="s">
        <v>80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'G-1'!B13+'G-2'!B13+'G-4'!B13</f>
        <v>110</v>
      </c>
      <c r="C13" s="46">
        <f>'G-1'!C13+'G-2'!C13+'G-4'!C13</f>
        <v>464</v>
      </c>
      <c r="D13" s="46">
        <f>'G-1'!D13+'G-2'!D13+'G-4'!D13</f>
        <v>60</v>
      </c>
      <c r="E13" s="46">
        <f>'G-1'!E13+'G-2'!E13+'G-4'!E13</f>
        <v>7</v>
      </c>
      <c r="F13" s="6">
        <f t="shared" si="0"/>
        <v>656.5</v>
      </c>
      <c r="G13" s="2">
        <f t="shared" ref="G13:G19" si="3">F10+F11+F12+F13</f>
        <v>2672</v>
      </c>
      <c r="H13" s="19" t="s">
        <v>7</v>
      </c>
      <c r="I13" s="46">
        <f>'G-1'!I13+'G-2'!I13+'G-4'!I13</f>
        <v>128</v>
      </c>
      <c r="J13" s="46">
        <f>'G-1'!J13+'G-2'!J13+'G-4'!J13</f>
        <v>362</v>
      </c>
      <c r="K13" s="46">
        <f>'G-1'!K13+'G-2'!K13+'G-4'!K13</f>
        <v>42</v>
      </c>
      <c r="L13" s="46">
        <f>'G-1'!L13+'G-2'!L13+'G-4'!L13</f>
        <v>6</v>
      </c>
      <c r="M13" s="6">
        <f t="shared" si="1"/>
        <v>525</v>
      </c>
      <c r="N13" s="2">
        <f t="shared" ref="N13:N18" si="4">M10+M11+M12+M13</f>
        <v>2165.5</v>
      </c>
      <c r="O13" s="19" t="s">
        <v>33</v>
      </c>
      <c r="P13" s="46">
        <f>'G-1'!P13+'G-2'!P13+'G-4'!P13</f>
        <v>125</v>
      </c>
      <c r="Q13" s="46">
        <f>'G-1'!Q13+'G-2'!Q13+'G-4'!Q13</f>
        <v>454</v>
      </c>
      <c r="R13" s="46">
        <f>'G-1'!R13+'G-2'!R13+'G-4'!R13</f>
        <v>49</v>
      </c>
      <c r="S13" s="46">
        <f>'G-1'!S13+'G-2'!S13+'G-4'!S13</f>
        <v>5</v>
      </c>
      <c r="T13" s="6">
        <f t="shared" si="2"/>
        <v>627</v>
      </c>
      <c r="U13" s="2">
        <f t="shared" ref="U13:U21" si="5">T10+T11+T12+T13</f>
        <v>2379</v>
      </c>
      <c r="W13" s="1" t="s">
        <v>84</v>
      </c>
      <c r="X13" s="51">
        <v>2015.5</v>
      </c>
      <c r="Y13" s="1" t="s">
        <v>85</v>
      </c>
      <c r="Z13" s="51">
        <v>1769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f>'G-1'!B14+'G-2'!B14+'G-4'!B14</f>
        <v>92</v>
      </c>
      <c r="C14" s="46">
        <f>'G-1'!C14+'G-2'!C14+'G-4'!C14</f>
        <v>431</v>
      </c>
      <c r="D14" s="46">
        <f>'G-1'!D14+'G-2'!D14+'G-4'!D14</f>
        <v>60</v>
      </c>
      <c r="E14" s="46">
        <f>'G-1'!E14+'G-2'!E14+'G-4'!E14</f>
        <v>6</v>
      </c>
      <c r="F14" s="6">
        <f t="shared" si="0"/>
        <v>612</v>
      </c>
      <c r="G14" s="2">
        <f t="shared" si="3"/>
        <v>2647</v>
      </c>
      <c r="H14" s="19" t="s">
        <v>9</v>
      </c>
      <c r="I14" s="46">
        <f>'G-1'!I14+'G-2'!I14+'G-4'!I14</f>
        <v>115</v>
      </c>
      <c r="J14" s="46">
        <f>'G-1'!J14+'G-2'!J14+'G-4'!J14</f>
        <v>381</v>
      </c>
      <c r="K14" s="46">
        <f>'G-1'!K14+'G-2'!K14+'G-4'!K14</f>
        <v>43</v>
      </c>
      <c r="L14" s="46">
        <f>'G-1'!L14+'G-2'!L14+'G-4'!L14</f>
        <v>4</v>
      </c>
      <c r="M14" s="6">
        <f t="shared" si="1"/>
        <v>534.5</v>
      </c>
      <c r="N14" s="2">
        <f t="shared" si="4"/>
        <v>2151</v>
      </c>
      <c r="O14" s="19" t="s">
        <v>29</v>
      </c>
      <c r="P14" s="46">
        <f>'G-1'!P14+'G-2'!P14+'G-4'!P14</f>
        <v>0</v>
      </c>
      <c r="Q14" s="46">
        <f>'G-1'!Q14+'G-2'!Q14+'G-4'!Q14</f>
        <v>0</v>
      </c>
      <c r="R14" s="46">
        <f>'G-1'!R14+'G-2'!R14+'G-4'!R14</f>
        <v>0</v>
      </c>
      <c r="S14" s="46">
        <f>'G-1'!S14+'G-2'!S14+'G-4'!S14</f>
        <v>0</v>
      </c>
      <c r="T14" s="6">
        <f t="shared" si="2"/>
        <v>0</v>
      </c>
      <c r="U14" s="2">
        <f t="shared" si="5"/>
        <v>1807.5</v>
      </c>
      <c r="W14" s="1" t="s">
        <v>89</v>
      </c>
      <c r="X14" s="51">
        <v>2044.5</v>
      </c>
      <c r="Y14" s="1" t="s">
        <v>75</v>
      </c>
      <c r="Z14" s="51">
        <v>1803.5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f>'G-1'!B15+'G-2'!B15+'G-4'!B15</f>
        <v>110</v>
      </c>
      <c r="C15" s="46">
        <f>'G-1'!C15+'G-2'!C15+'G-4'!C15</f>
        <v>379</v>
      </c>
      <c r="D15" s="46">
        <f>'G-1'!D15+'G-2'!D15+'G-4'!D15</f>
        <v>48</v>
      </c>
      <c r="E15" s="46">
        <f>'G-1'!E15+'G-2'!E15+'G-4'!E15</f>
        <v>13</v>
      </c>
      <c r="F15" s="6">
        <f t="shared" si="0"/>
        <v>562.5</v>
      </c>
      <c r="G15" s="2">
        <f t="shared" si="3"/>
        <v>2534.5</v>
      </c>
      <c r="H15" s="19" t="s">
        <v>12</v>
      </c>
      <c r="I15" s="46">
        <f>'G-1'!I15+'G-2'!I15+'G-4'!I15</f>
        <v>104</v>
      </c>
      <c r="J15" s="46">
        <f>'G-1'!J15+'G-2'!J15+'G-4'!J15</f>
        <v>380</v>
      </c>
      <c r="K15" s="46">
        <f>'G-1'!K15+'G-2'!K15+'G-4'!K15</f>
        <v>41</v>
      </c>
      <c r="L15" s="46">
        <f>'G-1'!L15+'G-2'!L15+'G-4'!L15</f>
        <v>6</v>
      </c>
      <c r="M15" s="6">
        <f t="shared" si="1"/>
        <v>529</v>
      </c>
      <c r="N15" s="2">
        <f t="shared" si="4"/>
        <v>2119</v>
      </c>
      <c r="O15" s="18" t="s">
        <v>30</v>
      </c>
      <c r="P15" s="46">
        <f>'G-1'!P15+'G-2'!P15+'G-4'!P15</f>
        <v>0</v>
      </c>
      <c r="Q15" s="46">
        <f>'G-1'!Q15+'G-2'!Q15+'G-4'!Q15</f>
        <v>0</v>
      </c>
      <c r="R15" s="46">
        <f>'G-1'!R15+'G-2'!R15+'G-4'!R15</f>
        <v>0</v>
      </c>
      <c r="S15" s="46">
        <f>'G-1'!S15+'G-2'!S15+'G-4'!S15</f>
        <v>0</v>
      </c>
      <c r="T15" s="6">
        <f t="shared" si="2"/>
        <v>0</v>
      </c>
      <c r="U15" s="2">
        <f t="shared" si="5"/>
        <v>1224.5</v>
      </c>
      <c r="W15" s="1" t="s">
        <v>87</v>
      </c>
      <c r="X15" s="51">
        <v>2047</v>
      </c>
      <c r="Y15" s="1" t="s">
        <v>64</v>
      </c>
      <c r="Z15" s="51">
        <v>1810.5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f>'G-1'!B16+'G-2'!B16+'G-4'!B16</f>
        <v>125</v>
      </c>
      <c r="C16" s="46">
        <f>'G-1'!C16+'G-2'!C16+'G-4'!C16</f>
        <v>387</v>
      </c>
      <c r="D16" s="46">
        <f>'G-1'!D16+'G-2'!D16+'G-4'!D16</f>
        <v>44</v>
      </c>
      <c r="E16" s="46">
        <f>'G-1'!E16+'G-2'!E16+'G-4'!E16</f>
        <v>6</v>
      </c>
      <c r="F16" s="6">
        <f t="shared" si="0"/>
        <v>552.5</v>
      </c>
      <c r="G16" s="2">
        <f t="shared" si="3"/>
        <v>2383.5</v>
      </c>
      <c r="H16" s="19" t="s">
        <v>15</v>
      </c>
      <c r="I16" s="46">
        <f>'G-1'!I16+'G-2'!I16+'G-4'!I16</f>
        <v>99</v>
      </c>
      <c r="J16" s="46">
        <f>'G-1'!J16+'G-2'!J16+'G-4'!J16</f>
        <v>369</v>
      </c>
      <c r="K16" s="46">
        <f>'G-1'!K16+'G-2'!K16+'G-4'!K16</f>
        <v>39</v>
      </c>
      <c r="L16" s="46">
        <f>'G-1'!L16+'G-2'!L16+'G-4'!L16</f>
        <v>3</v>
      </c>
      <c r="M16" s="6">
        <f t="shared" si="1"/>
        <v>504</v>
      </c>
      <c r="N16" s="2">
        <f t="shared" si="4"/>
        <v>2092.5</v>
      </c>
      <c r="O16" s="19" t="s">
        <v>8</v>
      </c>
      <c r="P16" s="46">
        <f>'G-1'!P16+'G-2'!P16+'G-4'!P16</f>
        <v>0</v>
      </c>
      <c r="Q16" s="46">
        <f>'G-1'!Q16+'G-2'!Q16+'G-4'!Q16</f>
        <v>0</v>
      </c>
      <c r="R16" s="46">
        <f>'G-1'!R16+'G-2'!R16+'G-4'!R16</f>
        <v>0</v>
      </c>
      <c r="S16" s="46">
        <f>'G-1'!S16+'G-2'!S16+'G-4'!S16</f>
        <v>0</v>
      </c>
      <c r="T16" s="6">
        <f t="shared" si="2"/>
        <v>0</v>
      </c>
      <c r="U16" s="2">
        <f t="shared" si="5"/>
        <v>627</v>
      </c>
      <c r="W16" s="1" t="s">
        <v>82</v>
      </c>
      <c r="X16" s="51">
        <v>2067.5</v>
      </c>
      <c r="Y16" s="1" t="s">
        <v>76</v>
      </c>
      <c r="Z16" s="51">
        <v>1832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f>'G-1'!B17+'G-2'!B17+'G-4'!B17</f>
        <v>102</v>
      </c>
      <c r="C17" s="46">
        <f>'G-1'!C17+'G-2'!C17+'G-4'!C17</f>
        <v>387</v>
      </c>
      <c r="D17" s="46">
        <f>'G-1'!D17+'G-2'!D17+'G-4'!D17</f>
        <v>41</v>
      </c>
      <c r="E17" s="46">
        <f>'G-1'!E17+'G-2'!E17+'G-4'!E17</f>
        <v>8</v>
      </c>
      <c r="F17" s="6">
        <f t="shared" si="0"/>
        <v>540</v>
      </c>
      <c r="G17" s="2">
        <f t="shared" si="3"/>
        <v>2267</v>
      </c>
      <c r="H17" s="19" t="s">
        <v>18</v>
      </c>
      <c r="I17" s="46">
        <f>'G-1'!I17+'G-2'!I17+'G-4'!I17</f>
        <v>100</v>
      </c>
      <c r="J17" s="46">
        <f>'G-1'!J17+'G-2'!J17+'G-4'!J17</f>
        <v>359</v>
      </c>
      <c r="K17" s="46">
        <f>'G-1'!K17+'G-2'!K17+'G-4'!K17</f>
        <v>36</v>
      </c>
      <c r="L17" s="46">
        <f>'G-1'!L17+'G-2'!L17+'G-4'!L17</f>
        <v>4</v>
      </c>
      <c r="M17" s="6">
        <f t="shared" si="1"/>
        <v>491</v>
      </c>
      <c r="N17" s="2">
        <f t="shared" si="4"/>
        <v>2058.5</v>
      </c>
      <c r="O17" s="19" t="s">
        <v>10</v>
      </c>
      <c r="P17" s="46">
        <f>'G-1'!P17+'G-2'!P17+'G-4'!P17</f>
        <v>0</v>
      </c>
      <c r="Q17" s="46">
        <f>'G-1'!Q17+'G-2'!Q17+'G-4'!Q17</f>
        <v>0</v>
      </c>
      <c r="R17" s="46">
        <f>'G-1'!R17+'G-2'!R17+'G-4'!R17</f>
        <v>0</v>
      </c>
      <c r="S17" s="46">
        <f>'G-1'!S17+'G-2'!S17+'G-4'!S17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51">
        <v>2079.5</v>
      </c>
      <c r="Y17" s="1" t="s">
        <v>74</v>
      </c>
      <c r="Z17" s="51">
        <v>1838.5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f>'G-1'!B18+'G-2'!B18+'G-4'!B18</f>
        <v>107</v>
      </c>
      <c r="C18" s="46">
        <f>'G-1'!C18+'G-2'!C18+'G-4'!C18</f>
        <v>436</v>
      </c>
      <c r="D18" s="46">
        <f>'G-1'!D18+'G-2'!D18+'G-4'!D18</f>
        <v>52</v>
      </c>
      <c r="E18" s="46">
        <f>'G-1'!E18+'G-2'!E18+'G-4'!E18</f>
        <v>12</v>
      </c>
      <c r="F18" s="6">
        <f t="shared" si="0"/>
        <v>623.5</v>
      </c>
      <c r="G18" s="2">
        <f t="shared" si="3"/>
        <v>2278.5</v>
      </c>
      <c r="H18" s="19" t="s">
        <v>20</v>
      </c>
      <c r="I18" s="46">
        <f>'G-1'!I18+'G-2'!I18+'G-4'!I18</f>
        <v>118</v>
      </c>
      <c r="J18" s="46">
        <f>'G-1'!J18+'G-2'!J18+'G-4'!J18</f>
        <v>389</v>
      </c>
      <c r="K18" s="46">
        <f>'G-1'!K18+'G-2'!K18+'G-4'!K18</f>
        <v>37</v>
      </c>
      <c r="L18" s="46">
        <f>'G-1'!L18+'G-2'!L18+'G-4'!L18</f>
        <v>5</v>
      </c>
      <c r="M18" s="6">
        <f t="shared" si="1"/>
        <v>534.5</v>
      </c>
      <c r="N18" s="2">
        <f t="shared" si="4"/>
        <v>2058.5</v>
      </c>
      <c r="O18" s="19" t="s">
        <v>13</v>
      </c>
      <c r="P18" s="46">
        <f>'G-1'!P18+'G-2'!P18+'G-4'!P18</f>
        <v>0</v>
      </c>
      <c r="Q18" s="46">
        <f>'G-1'!Q18+'G-2'!Q18+'G-4'!Q18</f>
        <v>0</v>
      </c>
      <c r="R18" s="46">
        <f>'G-1'!R18+'G-2'!R18+'G-4'!R18</f>
        <v>0</v>
      </c>
      <c r="S18" s="46">
        <f>'G-1'!S18+'G-2'!S18+'G-4'!S18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51">
        <v>2112.5</v>
      </c>
      <c r="Y18" s="1" t="s">
        <v>90</v>
      </c>
      <c r="Z18" s="51">
        <v>1862.5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'G-1'!B19+'G-2'!B19+'G-4'!B19</f>
        <v>135</v>
      </c>
      <c r="C19" s="47">
        <f>'G-1'!C19+'G-2'!C19+'G-4'!C19</f>
        <v>429</v>
      </c>
      <c r="D19" s="47">
        <f>'G-1'!D19+'G-2'!D19+'G-4'!D19</f>
        <v>43</v>
      </c>
      <c r="E19" s="47">
        <f>'G-1'!E19+'G-2'!E19+'G-4'!E19</f>
        <v>7</v>
      </c>
      <c r="F19" s="7">
        <f t="shared" si="0"/>
        <v>600</v>
      </c>
      <c r="G19" s="3">
        <f t="shared" si="3"/>
        <v>2316</v>
      </c>
      <c r="H19" s="20" t="s">
        <v>22</v>
      </c>
      <c r="I19" s="46">
        <f>'G-1'!I19+'G-2'!I19+'G-4'!I19</f>
        <v>117</v>
      </c>
      <c r="J19" s="46">
        <f>'G-1'!J19+'G-2'!J19+'G-4'!J19</f>
        <v>451</v>
      </c>
      <c r="K19" s="46">
        <f>'G-1'!K19+'G-2'!K19+'G-4'!K19</f>
        <v>42</v>
      </c>
      <c r="L19" s="46">
        <f>'G-1'!L19+'G-2'!L19+'G-4'!L19</f>
        <v>6</v>
      </c>
      <c r="M19" s="6">
        <f t="shared" si="1"/>
        <v>608.5</v>
      </c>
      <c r="N19" s="2">
        <f>M16+M17+M18+M19</f>
        <v>2138</v>
      </c>
      <c r="O19" s="19" t="s">
        <v>16</v>
      </c>
      <c r="P19" s="46">
        <f>'G-1'!P19+'G-2'!P19+'G-4'!P19</f>
        <v>0</v>
      </c>
      <c r="Q19" s="46">
        <f>'G-1'!Q19+'G-2'!Q19+'G-4'!Q19</f>
        <v>0</v>
      </c>
      <c r="R19" s="46">
        <f>'G-1'!R19+'G-2'!R19+'G-4'!R19</f>
        <v>0</v>
      </c>
      <c r="S19" s="46">
        <f>'G-1'!S19+'G-2'!S19+'G-4'!S19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51">
        <v>2147.5</v>
      </c>
      <c r="Y19" s="1" t="s">
        <v>88</v>
      </c>
      <c r="Z19" s="51">
        <v>1876.5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f>'G-1'!B20+'G-2'!B20+'G-4'!B20</f>
        <v>101</v>
      </c>
      <c r="C20" s="45">
        <f>'G-1'!C20+'G-2'!C20+'G-4'!C20</f>
        <v>369</v>
      </c>
      <c r="D20" s="45">
        <f>'G-1'!D20+'G-2'!D20+'G-4'!D20</f>
        <v>40</v>
      </c>
      <c r="E20" s="45">
        <f>'G-1'!E20+'G-2'!E20+'G-4'!E20</f>
        <v>7</v>
      </c>
      <c r="F20" s="8">
        <f t="shared" si="0"/>
        <v>517</v>
      </c>
      <c r="G20" s="35"/>
      <c r="H20" s="19" t="s">
        <v>24</v>
      </c>
      <c r="I20" s="46">
        <f>'G-1'!I20+'G-2'!I20+'G-4'!I20</f>
        <v>119</v>
      </c>
      <c r="J20" s="46">
        <f>'G-1'!J20+'G-2'!J20+'G-4'!J20</f>
        <v>420</v>
      </c>
      <c r="K20" s="46">
        <f>'G-1'!K20+'G-2'!K20+'G-4'!K20</f>
        <v>42</v>
      </c>
      <c r="L20" s="46">
        <f>'G-1'!L20+'G-2'!L20+'G-4'!L20</f>
        <v>7</v>
      </c>
      <c r="M20" s="8">
        <f t="shared" si="1"/>
        <v>581</v>
      </c>
      <c r="N20" s="2">
        <f>M17+M18+M19+M20</f>
        <v>2215</v>
      </c>
      <c r="O20" s="19" t="s">
        <v>45</v>
      </c>
      <c r="P20" s="46">
        <f>'G-1'!P20+'G-2'!P20+'G-4'!P20</f>
        <v>0</v>
      </c>
      <c r="Q20" s="46">
        <f>'G-1'!Q20+'G-2'!Q20+'G-4'!Q20</f>
        <v>0</v>
      </c>
      <c r="R20" s="46">
        <f>'G-1'!R20+'G-2'!R20+'G-4'!R20</f>
        <v>0</v>
      </c>
      <c r="S20" s="46">
        <f>'G-1'!S20+'G-2'!S20+'G-4'!S20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51">
        <v>1888.5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'G-1'!B21+'G-2'!B21+'G-4'!B21</f>
        <v>106</v>
      </c>
      <c r="C21" s="45">
        <f>'G-1'!C21+'G-2'!C21+'G-4'!C21</f>
        <v>358</v>
      </c>
      <c r="D21" s="45">
        <f>'G-1'!D21+'G-2'!D21+'G-4'!D21</f>
        <v>48</v>
      </c>
      <c r="E21" s="45">
        <f>'G-1'!E21+'G-2'!E21+'G-4'!E21</f>
        <v>12</v>
      </c>
      <c r="F21" s="6">
        <f t="shared" si="0"/>
        <v>537</v>
      </c>
      <c r="G21" s="36"/>
      <c r="H21" s="20" t="s">
        <v>25</v>
      </c>
      <c r="I21" s="46">
        <f>'G-1'!I21+'G-2'!I21+'G-4'!I21</f>
        <v>125</v>
      </c>
      <c r="J21" s="46">
        <f>'G-1'!J21+'G-2'!J21+'G-4'!J21</f>
        <v>378</v>
      </c>
      <c r="K21" s="46">
        <f>'G-1'!K21+'G-2'!K21+'G-4'!K21</f>
        <v>44</v>
      </c>
      <c r="L21" s="46">
        <f>'G-1'!L21+'G-2'!L21+'G-4'!L21</f>
        <v>7</v>
      </c>
      <c r="M21" s="6">
        <f t="shared" si="1"/>
        <v>546</v>
      </c>
      <c r="N21" s="2">
        <f>M18+M19+M20+M21</f>
        <v>2270</v>
      </c>
      <c r="O21" s="21" t="s">
        <v>46</v>
      </c>
      <c r="P21" s="47">
        <f>'G-1'!P21+'G-2'!P21+'G-4'!P21</f>
        <v>0</v>
      </c>
      <c r="Q21" s="47">
        <f>'G-1'!Q21+'G-2'!Q21+'G-4'!Q21</f>
        <v>0</v>
      </c>
      <c r="R21" s="47">
        <f>'G-1'!R21+'G-2'!R21+'G-4'!R21</f>
        <v>0</v>
      </c>
      <c r="S21" s="47">
        <f>'G-1'!S21+'G-2'!S21+'G-4'!S21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51">
        <v>1896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'G-1'!B22+'G-2'!B22+'G-4'!B22</f>
        <v>136</v>
      </c>
      <c r="C22" s="45">
        <f>'G-1'!C22+'G-2'!C22+'G-4'!C22</f>
        <v>376</v>
      </c>
      <c r="D22" s="45">
        <f>'G-1'!D22+'G-2'!D22+'G-4'!D22</f>
        <v>37</v>
      </c>
      <c r="E22" s="45">
        <f>'G-1'!E22+'G-2'!E22+'G-4'!E22</f>
        <v>11</v>
      </c>
      <c r="F22" s="6">
        <f t="shared" si="0"/>
        <v>545.5</v>
      </c>
      <c r="G22" s="2"/>
      <c r="H22" s="21" t="s">
        <v>26</v>
      </c>
      <c r="I22" s="46">
        <f>'G-1'!I22+'G-2'!I22+'G-4'!I22</f>
        <v>155</v>
      </c>
      <c r="J22" s="46">
        <f>'G-1'!J22+'G-2'!J22+'G-4'!J22</f>
        <v>364</v>
      </c>
      <c r="K22" s="46">
        <f>'G-1'!K22+'G-2'!K22+'G-4'!K22</f>
        <v>39</v>
      </c>
      <c r="L22" s="46">
        <f>'G-1'!L22+'G-2'!L22+'G-4'!L22</f>
        <v>5</v>
      </c>
      <c r="M22" s="6">
        <f t="shared" si="1"/>
        <v>532</v>
      </c>
      <c r="N22" s="3">
        <f>M19+M20+M21+M22</f>
        <v>2267.5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1946</v>
      </c>
      <c r="AA22" s="1"/>
      <c r="AB22" s="51"/>
    </row>
    <row r="23" spans="1:28" ht="13.5" customHeight="1" x14ac:dyDescent="0.2">
      <c r="A23" s="148" t="s">
        <v>47</v>
      </c>
      <c r="B23" s="149"/>
      <c r="C23" s="154" t="s">
        <v>50</v>
      </c>
      <c r="D23" s="155"/>
      <c r="E23" s="155"/>
      <c r="F23" s="156"/>
      <c r="G23" s="53">
        <f>MAX(G13:G19)</f>
        <v>2672</v>
      </c>
      <c r="H23" s="152" t="s">
        <v>48</v>
      </c>
      <c r="I23" s="153"/>
      <c r="J23" s="145" t="s">
        <v>50</v>
      </c>
      <c r="K23" s="146"/>
      <c r="L23" s="146"/>
      <c r="M23" s="147"/>
      <c r="N23" s="54">
        <f>MAX(N10:N22)</f>
        <v>2270</v>
      </c>
      <c r="O23" s="148" t="s">
        <v>49</v>
      </c>
      <c r="P23" s="149"/>
      <c r="Q23" s="154" t="s">
        <v>50</v>
      </c>
      <c r="R23" s="155"/>
      <c r="S23" s="155"/>
      <c r="T23" s="156"/>
      <c r="U23" s="53">
        <f>MAX(U13:U21)</f>
        <v>2379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50"/>
      <c r="B24" s="151"/>
      <c r="C24" s="52" t="s">
        <v>73</v>
      </c>
      <c r="D24" s="55"/>
      <c r="E24" s="55"/>
      <c r="F24" s="56" t="s">
        <v>65</v>
      </c>
      <c r="G24" s="57"/>
      <c r="H24" s="150"/>
      <c r="I24" s="151"/>
      <c r="J24" s="52" t="s">
        <v>73</v>
      </c>
      <c r="K24" s="55"/>
      <c r="L24" s="55"/>
      <c r="M24" s="56" t="s">
        <v>71</v>
      </c>
      <c r="N24" s="57"/>
      <c r="O24" s="150"/>
      <c r="P24" s="151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7" t="s">
        <v>51</v>
      </c>
      <c r="B26" s="157"/>
      <c r="C26" s="157"/>
      <c r="D26" s="157"/>
      <c r="E26" s="15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5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77" t="s">
        <v>112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78" t="s">
        <v>113</v>
      </c>
      <c r="B4" s="178"/>
      <c r="C4" s="179" t="s">
        <v>60</v>
      </c>
      <c r="D4" s="179"/>
      <c r="E4" s="179"/>
      <c r="F4" s="77"/>
      <c r="G4" s="73"/>
      <c r="H4" s="73"/>
      <c r="I4" s="73"/>
      <c r="J4" s="73"/>
    </row>
    <row r="5" spans="1:10" x14ac:dyDescent="0.2">
      <c r="A5" s="132" t="s">
        <v>56</v>
      </c>
      <c r="B5" s="132"/>
      <c r="C5" s="180" t="str">
        <f>'G-1'!D5</f>
        <v>CL 72 - CR 50</v>
      </c>
      <c r="D5" s="180"/>
      <c r="E5" s="180"/>
      <c r="F5" s="78"/>
      <c r="G5" s="79"/>
      <c r="H5" s="70" t="s">
        <v>53</v>
      </c>
      <c r="I5" s="181">
        <f>'G-1'!L5</f>
        <v>1259</v>
      </c>
      <c r="J5" s="181"/>
    </row>
    <row r="6" spans="1:10" x14ac:dyDescent="0.2">
      <c r="A6" s="132" t="s">
        <v>114</v>
      </c>
      <c r="B6" s="132"/>
      <c r="C6" s="166" t="s">
        <v>150</v>
      </c>
      <c r="D6" s="166"/>
      <c r="E6" s="166"/>
      <c r="F6" s="78"/>
      <c r="G6" s="79"/>
      <c r="H6" s="70" t="s">
        <v>58</v>
      </c>
      <c r="I6" s="167">
        <f>'G-1'!S6</f>
        <v>44418</v>
      </c>
      <c r="J6" s="167"/>
    </row>
    <row r="7" spans="1:10" x14ac:dyDescent="0.2">
      <c r="A7" s="80"/>
      <c r="B7" s="80"/>
      <c r="C7" s="168"/>
      <c r="D7" s="168"/>
      <c r="E7" s="168"/>
      <c r="F7" s="168"/>
      <c r="G7" s="77"/>
      <c r="H7" s="81"/>
      <c r="I7" s="82"/>
      <c r="J7" s="73"/>
    </row>
    <row r="8" spans="1:10" x14ac:dyDescent="0.2">
      <c r="A8" s="169" t="s">
        <v>115</v>
      </c>
      <c r="B8" s="171" t="s">
        <v>116</v>
      </c>
      <c r="C8" s="169" t="s">
        <v>117</v>
      </c>
      <c r="D8" s="171" t="s">
        <v>118</v>
      </c>
      <c r="E8" s="83" t="s">
        <v>119</v>
      </c>
      <c r="F8" s="84" t="s">
        <v>120</v>
      </c>
      <c r="G8" s="85" t="s">
        <v>121</v>
      </c>
      <c r="H8" s="84" t="s">
        <v>122</v>
      </c>
      <c r="I8" s="173" t="s">
        <v>123</v>
      </c>
      <c r="J8" s="175" t="s">
        <v>124</v>
      </c>
    </row>
    <row r="9" spans="1:10" x14ac:dyDescent="0.2">
      <c r="A9" s="170"/>
      <c r="B9" s="172"/>
      <c r="C9" s="170"/>
      <c r="D9" s="172"/>
      <c r="E9" s="86" t="s">
        <v>52</v>
      </c>
      <c r="F9" s="87" t="s">
        <v>0</v>
      </c>
      <c r="G9" s="88" t="s">
        <v>2</v>
      </c>
      <c r="H9" s="87" t="s">
        <v>3</v>
      </c>
      <c r="I9" s="174"/>
      <c r="J9" s="176"/>
    </row>
    <row r="10" spans="1:10" x14ac:dyDescent="0.2">
      <c r="A10" s="160" t="s">
        <v>125</v>
      </c>
      <c r="B10" s="163">
        <v>2</v>
      </c>
      <c r="C10" s="89"/>
      <c r="D10" s="90" t="s">
        <v>126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61"/>
      <c r="B11" s="164"/>
      <c r="C11" s="89" t="s">
        <v>127</v>
      </c>
      <c r="D11" s="92" t="s">
        <v>128</v>
      </c>
      <c r="E11" s="93">
        <v>70</v>
      </c>
      <c r="F11" s="93">
        <v>226</v>
      </c>
      <c r="G11" s="93">
        <v>47</v>
      </c>
      <c r="H11" s="93">
        <v>5</v>
      </c>
      <c r="I11" s="93">
        <f t="shared" ref="I11:I45" si="0">E11*0.5+F11+G11*2+H11*2.5</f>
        <v>367.5</v>
      </c>
      <c r="J11" s="94">
        <f>IF(I11=0,"0,00",I11/SUM(I10:I12)*100)</f>
        <v>87.188612099644132</v>
      </c>
    </row>
    <row r="12" spans="1:10" x14ac:dyDescent="0.2">
      <c r="A12" s="161"/>
      <c r="B12" s="164"/>
      <c r="C12" s="95" t="s">
        <v>137</v>
      </c>
      <c r="D12" s="96" t="s">
        <v>129</v>
      </c>
      <c r="E12" s="49">
        <v>21</v>
      </c>
      <c r="F12" s="49">
        <v>41</v>
      </c>
      <c r="G12" s="49">
        <v>0</v>
      </c>
      <c r="H12" s="49">
        <v>1</v>
      </c>
      <c r="I12" s="97">
        <f t="shared" si="0"/>
        <v>54</v>
      </c>
      <c r="J12" s="98">
        <f>IF(I12=0,"0,00",I12/SUM(I10:I12)*100)</f>
        <v>12.811387900355871</v>
      </c>
    </row>
    <row r="13" spans="1:10" x14ac:dyDescent="0.2">
      <c r="A13" s="161"/>
      <c r="B13" s="164"/>
      <c r="C13" s="99"/>
      <c r="D13" s="90" t="s">
        <v>126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61"/>
      <c r="B14" s="164"/>
      <c r="C14" s="89" t="s">
        <v>130</v>
      </c>
      <c r="D14" s="92" t="s">
        <v>128</v>
      </c>
      <c r="E14" s="93">
        <v>59</v>
      </c>
      <c r="F14" s="93">
        <v>205</v>
      </c>
      <c r="G14" s="93">
        <v>43</v>
      </c>
      <c r="H14" s="93">
        <v>3</v>
      </c>
      <c r="I14" s="93">
        <f t="shared" si="0"/>
        <v>328</v>
      </c>
      <c r="J14" s="94">
        <f>IF(I14=0,"0,00",I14/SUM(I13:I15)*100)</f>
        <v>86.202365308804204</v>
      </c>
    </row>
    <row r="15" spans="1:10" x14ac:dyDescent="0.2">
      <c r="A15" s="161"/>
      <c r="B15" s="164"/>
      <c r="C15" s="95" t="s">
        <v>138</v>
      </c>
      <c r="D15" s="96" t="s">
        <v>129</v>
      </c>
      <c r="E15" s="49">
        <v>14</v>
      </c>
      <c r="F15" s="49">
        <v>43</v>
      </c>
      <c r="G15" s="49">
        <v>0</v>
      </c>
      <c r="H15" s="49">
        <v>1</v>
      </c>
      <c r="I15" s="97">
        <f t="shared" si="0"/>
        <v>52.5</v>
      </c>
      <c r="J15" s="98">
        <f>IF(I15=0,"0,00",I15/SUM(I13:I15)*100)</f>
        <v>13.797634691195796</v>
      </c>
    </row>
    <row r="16" spans="1:10" x14ac:dyDescent="0.2">
      <c r="A16" s="161"/>
      <c r="B16" s="164"/>
      <c r="C16" s="99"/>
      <c r="D16" s="90" t="s">
        <v>126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61"/>
      <c r="B17" s="164"/>
      <c r="C17" s="89" t="s">
        <v>131</v>
      </c>
      <c r="D17" s="92" t="s">
        <v>128</v>
      </c>
      <c r="E17" s="93">
        <v>61</v>
      </c>
      <c r="F17" s="93">
        <v>243</v>
      </c>
      <c r="G17" s="93">
        <v>45</v>
      </c>
      <c r="H17" s="93">
        <v>3</v>
      </c>
      <c r="I17" s="93">
        <f t="shared" si="0"/>
        <v>371</v>
      </c>
      <c r="J17" s="94">
        <f>IF(I17=0,"0,00",I17/SUM(I16:I18)*100)</f>
        <v>86.078886310904863</v>
      </c>
    </row>
    <row r="18" spans="1:10" x14ac:dyDescent="0.2">
      <c r="A18" s="162"/>
      <c r="B18" s="165"/>
      <c r="C18" s="100" t="s">
        <v>139</v>
      </c>
      <c r="D18" s="96" t="s">
        <v>129</v>
      </c>
      <c r="E18" s="49">
        <v>9</v>
      </c>
      <c r="F18" s="49">
        <v>48</v>
      </c>
      <c r="G18" s="49">
        <v>0</v>
      </c>
      <c r="H18" s="49">
        <v>3</v>
      </c>
      <c r="I18" s="97">
        <f t="shared" si="0"/>
        <v>60</v>
      </c>
      <c r="J18" s="98">
        <f>IF(I18=0,"0,00",I18/SUM(I16:I18)*100)</f>
        <v>13.921113689095128</v>
      </c>
    </row>
    <row r="19" spans="1:10" x14ac:dyDescent="0.2">
      <c r="A19" s="160" t="s">
        <v>132</v>
      </c>
      <c r="B19" s="163">
        <v>2</v>
      </c>
      <c r="C19" s="101"/>
      <c r="D19" s="90" t="s">
        <v>126</v>
      </c>
      <c r="E19" s="50">
        <v>0</v>
      </c>
      <c r="F19" s="50">
        <v>0</v>
      </c>
      <c r="G19" s="50">
        <v>0</v>
      </c>
      <c r="H19" s="50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61"/>
      <c r="B20" s="164"/>
      <c r="C20" s="89" t="s">
        <v>127</v>
      </c>
      <c r="D20" s="92" t="s">
        <v>128</v>
      </c>
      <c r="E20" s="93">
        <f>'G-2'!B12+'G-2'!B13</f>
        <v>69</v>
      </c>
      <c r="F20" s="93">
        <f>'G-2'!C12+'G-2'!C13</f>
        <v>257</v>
      </c>
      <c r="G20" s="93">
        <f>'G-2'!D12+'G-2'!D13</f>
        <v>55</v>
      </c>
      <c r="H20" s="93">
        <f>'G-2'!E12+'G-2'!E13</f>
        <v>5</v>
      </c>
      <c r="I20" s="93">
        <f t="shared" si="0"/>
        <v>414</v>
      </c>
      <c r="J20" s="94">
        <f>IF(I20=0,"0,00",I20/SUM(I19:I21)*100)</f>
        <v>100</v>
      </c>
    </row>
    <row r="21" spans="1:10" x14ac:dyDescent="0.2">
      <c r="A21" s="161"/>
      <c r="B21" s="164"/>
      <c r="C21" s="95" t="s">
        <v>140</v>
      </c>
      <c r="D21" s="96" t="s">
        <v>129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61"/>
      <c r="B22" s="164"/>
      <c r="C22" s="99"/>
      <c r="D22" s="90" t="s">
        <v>126</v>
      </c>
      <c r="E22" s="50">
        <v>0</v>
      </c>
      <c r="F22" s="50">
        <v>0</v>
      </c>
      <c r="G22" s="50">
        <v>0</v>
      </c>
      <c r="H22" s="50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61"/>
      <c r="B23" s="164"/>
      <c r="C23" s="89" t="s">
        <v>130</v>
      </c>
      <c r="D23" s="92" t="s">
        <v>128</v>
      </c>
      <c r="E23" s="93">
        <f>'G-2'!I21+'G-2'!I22</f>
        <v>79</v>
      </c>
      <c r="F23" s="93">
        <f>'G-2'!J21+'G-2'!J22</f>
        <v>197</v>
      </c>
      <c r="G23" s="93">
        <f>'G-2'!K21+'G-2'!K22</f>
        <v>32</v>
      </c>
      <c r="H23" s="93">
        <f>'G-2'!L21+'G-2'!L22</f>
        <v>4</v>
      </c>
      <c r="I23" s="93">
        <f t="shared" si="0"/>
        <v>310.5</v>
      </c>
      <c r="J23" s="94">
        <f>IF(I23=0,"0,00",I23/SUM(I22:I24)*100)</f>
        <v>100</v>
      </c>
    </row>
    <row r="24" spans="1:10" x14ac:dyDescent="0.2">
      <c r="A24" s="161"/>
      <c r="B24" s="164"/>
      <c r="C24" s="95" t="s">
        <v>141</v>
      </c>
      <c r="D24" s="96" t="s">
        <v>129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61"/>
      <c r="B25" s="164"/>
      <c r="C25" s="99"/>
      <c r="D25" s="90" t="s">
        <v>126</v>
      </c>
      <c r="E25" s="50">
        <v>0</v>
      </c>
      <c r="F25" s="50">
        <v>0</v>
      </c>
      <c r="G25" s="50">
        <v>0</v>
      </c>
      <c r="H25" s="50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61"/>
      <c r="B26" s="164"/>
      <c r="C26" s="89" t="s">
        <v>131</v>
      </c>
      <c r="D26" s="92" t="s">
        <v>128</v>
      </c>
      <c r="E26" s="93">
        <f>'G-2'!P12+'G-2'!P13</f>
        <v>66</v>
      </c>
      <c r="F26" s="93">
        <f>'G-2'!Q12+'G-2'!Q13</f>
        <v>218</v>
      </c>
      <c r="G26" s="93">
        <f>'G-2'!R12+'G-2'!R13</f>
        <v>45</v>
      </c>
      <c r="H26" s="93">
        <f>'G-2'!S12+'G-2'!S13</f>
        <v>5</v>
      </c>
      <c r="I26" s="93">
        <f t="shared" si="0"/>
        <v>353.5</v>
      </c>
      <c r="J26" s="94">
        <f>IF(I26=0,"0,00",I26/SUM(I25:I27)*100)</f>
        <v>100</v>
      </c>
    </row>
    <row r="27" spans="1:10" x14ac:dyDescent="0.2">
      <c r="A27" s="162"/>
      <c r="B27" s="165"/>
      <c r="C27" s="100" t="s">
        <v>142</v>
      </c>
      <c r="D27" s="96" t="s">
        <v>129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60" t="s">
        <v>133</v>
      </c>
      <c r="B28" s="163"/>
      <c r="C28" s="101"/>
      <c r="D28" s="90" t="s">
        <v>126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61"/>
      <c r="B29" s="164"/>
      <c r="C29" s="89" t="s">
        <v>127</v>
      </c>
      <c r="D29" s="92" t="s">
        <v>128</v>
      </c>
      <c r="E29" s="127">
        <v>0</v>
      </c>
      <c r="F29" s="127">
        <v>0</v>
      </c>
      <c r="G29" s="127">
        <v>0</v>
      </c>
      <c r="H29" s="127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61"/>
      <c r="B30" s="164"/>
      <c r="C30" s="95" t="s">
        <v>143</v>
      </c>
      <c r="D30" s="96" t="s">
        <v>129</v>
      </c>
      <c r="E30" s="126">
        <v>0</v>
      </c>
      <c r="F30" s="126">
        <v>0</v>
      </c>
      <c r="G30" s="126">
        <v>0</v>
      </c>
      <c r="H30" s="126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61"/>
      <c r="B31" s="164"/>
      <c r="C31" s="99"/>
      <c r="D31" s="90" t="s">
        <v>126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61"/>
      <c r="B32" s="164"/>
      <c r="C32" s="89" t="s">
        <v>130</v>
      </c>
      <c r="D32" s="92" t="s">
        <v>128</v>
      </c>
      <c r="E32" s="127">
        <v>0</v>
      </c>
      <c r="F32" s="127">
        <v>0</v>
      </c>
      <c r="G32" s="127">
        <v>0</v>
      </c>
      <c r="H32" s="127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61"/>
      <c r="B33" s="164"/>
      <c r="C33" s="95" t="s">
        <v>144</v>
      </c>
      <c r="D33" s="96" t="s">
        <v>129</v>
      </c>
      <c r="E33" s="126">
        <v>0</v>
      </c>
      <c r="F33" s="126">
        <v>0</v>
      </c>
      <c r="G33" s="126">
        <v>0</v>
      </c>
      <c r="H33" s="126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61"/>
      <c r="B34" s="164"/>
      <c r="C34" s="99"/>
      <c r="D34" s="90" t="s">
        <v>126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61"/>
      <c r="B35" s="164"/>
      <c r="C35" s="89" t="s">
        <v>131</v>
      </c>
      <c r="D35" s="92" t="s">
        <v>128</v>
      </c>
      <c r="E35" s="127">
        <v>0</v>
      </c>
      <c r="F35" s="127">
        <v>0</v>
      </c>
      <c r="G35" s="127">
        <v>0</v>
      </c>
      <c r="H35" s="127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62"/>
      <c r="B36" s="165"/>
      <c r="C36" s="100" t="s">
        <v>145</v>
      </c>
      <c r="D36" s="96" t="s">
        <v>129</v>
      </c>
      <c r="E36" s="126">
        <v>0</v>
      </c>
      <c r="F36" s="126">
        <v>0</v>
      </c>
      <c r="G36" s="126">
        <v>0</v>
      </c>
      <c r="H36" s="126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60" t="s">
        <v>134</v>
      </c>
      <c r="B37" s="163">
        <v>2</v>
      </c>
      <c r="C37" s="101"/>
      <c r="D37" s="90" t="s">
        <v>126</v>
      </c>
      <c r="E37" s="50">
        <v>10</v>
      </c>
      <c r="F37" s="50">
        <v>16</v>
      </c>
      <c r="G37" s="50">
        <v>0</v>
      </c>
      <c r="H37" s="50">
        <v>0</v>
      </c>
      <c r="I37" s="50">
        <f t="shared" si="0"/>
        <v>21</v>
      </c>
      <c r="J37" s="91">
        <f>IF(I37=0,"0,00",I37/SUM(I37:I39)*100)</f>
        <v>5.1032806804374244</v>
      </c>
    </row>
    <row r="38" spans="1:10" x14ac:dyDescent="0.2">
      <c r="A38" s="161"/>
      <c r="B38" s="164"/>
      <c r="C38" s="89" t="s">
        <v>127</v>
      </c>
      <c r="D38" s="92" t="s">
        <v>128</v>
      </c>
      <c r="E38" s="93">
        <v>93</v>
      </c>
      <c r="F38" s="93">
        <v>280</v>
      </c>
      <c r="G38" s="93">
        <v>7</v>
      </c>
      <c r="H38" s="93">
        <v>1</v>
      </c>
      <c r="I38" s="93">
        <f t="shared" si="0"/>
        <v>343</v>
      </c>
      <c r="J38" s="94">
        <f>IF(I38=0,"0,00",I38/SUM(I37:I39)*100)</f>
        <v>83.353584447144584</v>
      </c>
    </row>
    <row r="39" spans="1:10" x14ac:dyDescent="0.2">
      <c r="A39" s="161"/>
      <c r="B39" s="164"/>
      <c r="C39" s="95" t="s">
        <v>146</v>
      </c>
      <c r="D39" s="96" t="s">
        <v>129</v>
      </c>
      <c r="E39" s="49">
        <v>14</v>
      </c>
      <c r="F39" s="49">
        <v>33</v>
      </c>
      <c r="G39" s="49">
        <v>0</v>
      </c>
      <c r="H39" s="49">
        <v>3</v>
      </c>
      <c r="I39" s="97">
        <f t="shared" si="0"/>
        <v>47.5</v>
      </c>
      <c r="J39" s="98">
        <f>IF(I39=0,"0,00",I39/SUM(I37:I39)*100)</f>
        <v>11.543134872417983</v>
      </c>
    </row>
    <row r="40" spans="1:10" x14ac:dyDescent="0.2">
      <c r="A40" s="161"/>
      <c r="B40" s="164"/>
      <c r="C40" s="99"/>
      <c r="D40" s="90" t="s">
        <v>126</v>
      </c>
      <c r="E40" s="50">
        <v>1</v>
      </c>
      <c r="F40" s="50">
        <v>19</v>
      </c>
      <c r="G40" s="50">
        <v>0</v>
      </c>
      <c r="H40" s="50">
        <v>0</v>
      </c>
      <c r="I40" s="50">
        <f t="shared" si="0"/>
        <v>19.5</v>
      </c>
      <c r="J40" s="91">
        <f>IF(I40=0,"0,00",I40/SUM(I40:I42)*100)</f>
        <v>5.0387596899224807</v>
      </c>
    </row>
    <row r="41" spans="1:10" x14ac:dyDescent="0.2">
      <c r="A41" s="161"/>
      <c r="B41" s="164"/>
      <c r="C41" s="89" t="s">
        <v>130</v>
      </c>
      <c r="D41" s="92" t="s">
        <v>128</v>
      </c>
      <c r="E41" s="93">
        <v>121</v>
      </c>
      <c r="F41" s="93">
        <v>238</v>
      </c>
      <c r="G41" s="93">
        <v>8</v>
      </c>
      <c r="H41" s="93">
        <v>3</v>
      </c>
      <c r="I41" s="93">
        <f t="shared" si="0"/>
        <v>322</v>
      </c>
      <c r="J41" s="94">
        <f>IF(I41=0,"0,00",I41/SUM(I40:I42)*100)</f>
        <v>83.204134366925061</v>
      </c>
    </row>
    <row r="42" spans="1:10" x14ac:dyDescent="0.2">
      <c r="A42" s="161"/>
      <c r="B42" s="164"/>
      <c r="C42" s="95" t="s">
        <v>147</v>
      </c>
      <c r="D42" s="96" t="s">
        <v>129</v>
      </c>
      <c r="E42" s="49">
        <v>6</v>
      </c>
      <c r="F42" s="49">
        <v>40</v>
      </c>
      <c r="G42" s="49">
        <v>0</v>
      </c>
      <c r="H42" s="49">
        <v>1</v>
      </c>
      <c r="I42" s="97">
        <f t="shared" si="0"/>
        <v>45.5</v>
      </c>
      <c r="J42" s="98">
        <f>IF(I42=0,"0,00",I42/SUM(I40:I42)*100)</f>
        <v>11.757105943152455</v>
      </c>
    </row>
    <row r="43" spans="1:10" x14ac:dyDescent="0.2">
      <c r="A43" s="161"/>
      <c r="B43" s="164"/>
      <c r="C43" s="99"/>
      <c r="D43" s="90" t="s">
        <v>126</v>
      </c>
      <c r="E43" s="50">
        <v>5</v>
      </c>
      <c r="F43" s="50">
        <v>18</v>
      </c>
      <c r="G43" s="50">
        <v>0</v>
      </c>
      <c r="H43" s="50">
        <v>0</v>
      </c>
      <c r="I43" s="50">
        <f t="shared" si="0"/>
        <v>20.5</v>
      </c>
      <c r="J43" s="91">
        <f>IF(I43=0,"0,00",I43/SUM(I43:I45)*100)</f>
        <v>4.6590909090909092</v>
      </c>
    </row>
    <row r="44" spans="1:10" x14ac:dyDescent="0.2">
      <c r="A44" s="161"/>
      <c r="B44" s="164"/>
      <c r="C44" s="89" t="s">
        <v>131</v>
      </c>
      <c r="D44" s="92" t="s">
        <v>128</v>
      </c>
      <c r="E44" s="93">
        <v>112</v>
      </c>
      <c r="F44" s="93">
        <v>285</v>
      </c>
      <c r="G44" s="93">
        <v>7</v>
      </c>
      <c r="H44" s="93">
        <v>2</v>
      </c>
      <c r="I44" s="93">
        <f t="shared" si="0"/>
        <v>360</v>
      </c>
      <c r="J44" s="94">
        <f>IF(I44=0,"0,00",I44/SUM(I43:I45)*100)</f>
        <v>81.818181818181827</v>
      </c>
    </row>
    <row r="45" spans="1:10" x14ac:dyDescent="0.2">
      <c r="A45" s="162"/>
      <c r="B45" s="165"/>
      <c r="C45" s="100" t="s">
        <v>148</v>
      </c>
      <c r="D45" s="96" t="s">
        <v>129</v>
      </c>
      <c r="E45" s="49">
        <v>9</v>
      </c>
      <c r="F45" s="49">
        <v>55</v>
      </c>
      <c r="G45" s="49">
        <v>0</v>
      </c>
      <c r="H45" s="49">
        <v>0</v>
      </c>
      <c r="I45" s="102">
        <f t="shared" si="0"/>
        <v>59.5</v>
      </c>
      <c r="J45" s="98">
        <f>IF(I45=0,"0,00",I45/SUM(I43:I45)*100)</f>
        <v>13.522727272727272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9" t="s">
        <v>95</v>
      </c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9" t="s">
        <v>96</v>
      </c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9" t="s">
        <v>97</v>
      </c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5" t="s">
        <v>98</v>
      </c>
      <c r="B8" s="185"/>
      <c r="C8" s="184" t="s">
        <v>99</v>
      </c>
      <c r="D8" s="184"/>
      <c r="E8" s="184"/>
      <c r="F8" s="184"/>
      <c r="G8" s="184"/>
      <c r="H8" s="184"/>
      <c r="I8" s="59"/>
      <c r="J8" s="59"/>
      <c r="K8" s="59"/>
      <c r="L8" s="185" t="s">
        <v>100</v>
      </c>
      <c r="M8" s="185"/>
      <c r="N8" s="185"/>
      <c r="O8" s="184" t="str">
        <f>'G-1'!D5</f>
        <v>CL 72 - CR 50</v>
      </c>
      <c r="P8" s="184"/>
      <c r="Q8" s="184"/>
      <c r="R8" s="184"/>
      <c r="S8" s="184"/>
      <c r="T8" s="59"/>
      <c r="U8" s="59"/>
      <c r="V8" s="185" t="s">
        <v>101</v>
      </c>
      <c r="W8" s="185"/>
      <c r="X8" s="185"/>
      <c r="Y8" s="184">
        <f>'G-1'!L5</f>
        <v>1259</v>
      </c>
      <c r="Z8" s="184"/>
      <c r="AA8" s="184"/>
      <c r="AB8" s="59"/>
      <c r="AC8" s="59"/>
      <c r="AD8" s="59"/>
      <c r="AE8" s="59"/>
      <c r="AF8" s="59"/>
      <c r="AG8" s="59"/>
      <c r="AH8" s="185" t="s">
        <v>102</v>
      </c>
      <c r="AI8" s="185"/>
      <c r="AJ8" s="186">
        <f>'G-1'!S6</f>
        <v>44418</v>
      </c>
      <c r="AK8" s="186"/>
      <c r="AL8" s="186"/>
      <c r="AM8" s="186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88" t="s">
        <v>135</v>
      </c>
      <c r="E10" s="188"/>
      <c r="F10" s="188"/>
      <c r="G10" s="18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88" t="s">
        <v>136</v>
      </c>
      <c r="T10" s="188"/>
      <c r="U10" s="188"/>
      <c r="V10" s="188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88" t="s">
        <v>49</v>
      </c>
      <c r="AI10" s="188"/>
      <c r="AJ10" s="188"/>
      <c r="AK10" s="188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103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7" t="s">
        <v>104</v>
      </c>
      <c r="U12" s="187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819.5</v>
      </c>
      <c r="AV12" s="64">
        <f t="shared" si="0"/>
        <v>826.5</v>
      </c>
      <c r="AW12" s="64">
        <f t="shared" si="0"/>
        <v>816</v>
      </c>
      <c r="AX12" s="64">
        <f t="shared" si="0"/>
        <v>783.5</v>
      </c>
      <c r="AY12" s="64">
        <f t="shared" si="0"/>
        <v>790.5</v>
      </c>
      <c r="AZ12" s="64">
        <f t="shared" si="0"/>
        <v>814</v>
      </c>
      <c r="BA12" s="64">
        <f t="shared" si="0"/>
        <v>838.5</v>
      </c>
      <c r="BB12" s="64"/>
      <c r="BC12" s="64"/>
      <c r="BD12" s="64"/>
      <c r="BE12" s="64">
        <f t="shared" ref="BE12:BQ12" si="1">P14</f>
        <v>797</v>
      </c>
      <c r="BF12" s="64">
        <f t="shared" si="1"/>
        <v>822.5</v>
      </c>
      <c r="BG12" s="64">
        <f t="shared" si="1"/>
        <v>777.5</v>
      </c>
      <c r="BH12" s="64">
        <f t="shared" si="1"/>
        <v>759.5</v>
      </c>
      <c r="BI12" s="64">
        <f t="shared" si="1"/>
        <v>761</v>
      </c>
      <c r="BJ12" s="64">
        <f t="shared" si="1"/>
        <v>765</v>
      </c>
      <c r="BK12" s="64">
        <f t="shared" si="1"/>
        <v>760.5</v>
      </c>
      <c r="BL12" s="64">
        <f t="shared" si="1"/>
        <v>731.5</v>
      </c>
      <c r="BM12" s="64">
        <f t="shared" si="1"/>
        <v>704</v>
      </c>
      <c r="BN12" s="64">
        <f t="shared" si="1"/>
        <v>738</v>
      </c>
      <c r="BO12" s="64">
        <f t="shared" si="1"/>
        <v>761</v>
      </c>
      <c r="BP12" s="64">
        <f t="shared" si="1"/>
        <v>819.5</v>
      </c>
      <c r="BQ12" s="64">
        <f t="shared" si="1"/>
        <v>809</v>
      </c>
      <c r="BR12" s="64"/>
      <c r="BS12" s="64"/>
      <c r="BT12" s="64"/>
      <c r="BU12" s="64">
        <f t="shared" ref="BU12:CC12" si="2">AG14</f>
        <v>834.5</v>
      </c>
      <c r="BV12" s="64">
        <f t="shared" si="2"/>
        <v>633.5</v>
      </c>
      <c r="BW12" s="64">
        <f t="shared" si="2"/>
        <v>431</v>
      </c>
      <c r="BX12" s="64">
        <f t="shared" si="2"/>
        <v>223.5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105</v>
      </c>
      <c r="B13" s="116">
        <f>'G-1'!F10</f>
        <v>190.5</v>
      </c>
      <c r="C13" s="116">
        <f>'G-1'!F11</f>
        <v>199</v>
      </c>
      <c r="D13" s="116">
        <f>'G-1'!F12</f>
        <v>222</v>
      </c>
      <c r="E13" s="116">
        <f>'G-1'!F13</f>
        <v>208</v>
      </c>
      <c r="F13" s="116">
        <f>'G-1'!F14</f>
        <v>197.5</v>
      </c>
      <c r="G13" s="116">
        <f>'G-1'!F15</f>
        <v>188.5</v>
      </c>
      <c r="H13" s="116">
        <f>'G-1'!F16</f>
        <v>189.5</v>
      </c>
      <c r="I13" s="116">
        <f>'G-1'!F17</f>
        <v>215</v>
      </c>
      <c r="J13" s="116">
        <f>'G-1'!F18</f>
        <v>221</v>
      </c>
      <c r="K13" s="116">
        <f>'G-1'!F19</f>
        <v>213</v>
      </c>
      <c r="L13" s="117"/>
      <c r="M13" s="116">
        <f>'G-1'!F20</f>
        <v>161.5</v>
      </c>
      <c r="N13" s="116">
        <f>'G-1'!F21</f>
        <v>230</v>
      </c>
      <c r="O13" s="116">
        <f>'G-1'!F22</f>
        <v>204</v>
      </c>
      <c r="P13" s="116">
        <f>'G-1'!M10</f>
        <v>201.5</v>
      </c>
      <c r="Q13" s="116">
        <f>'G-1'!M11</f>
        <v>187</v>
      </c>
      <c r="R13" s="116">
        <f>'G-1'!M12</f>
        <v>185</v>
      </c>
      <c r="S13" s="116">
        <f>'G-1'!M13</f>
        <v>186</v>
      </c>
      <c r="T13" s="116">
        <f>'G-1'!M14</f>
        <v>203</v>
      </c>
      <c r="U13" s="116">
        <f>'G-1'!M15</f>
        <v>191</v>
      </c>
      <c r="V13" s="116">
        <f>'G-1'!M16</f>
        <v>180.5</v>
      </c>
      <c r="W13" s="116">
        <f>'G-1'!M17</f>
        <v>157</v>
      </c>
      <c r="X13" s="116">
        <f>'G-1'!M18</f>
        <v>175.5</v>
      </c>
      <c r="Y13" s="116">
        <f>'G-1'!M19</f>
        <v>225</v>
      </c>
      <c r="Z13" s="116">
        <f>'G-1'!M20</f>
        <v>203.5</v>
      </c>
      <c r="AA13" s="116">
        <f>'G-1'!M21</f>
        <v>215.5</v>
      </c>
      <c r="AB13" s="116">
        <f>'G-1'!M22</f>
        <v>165</v>
      </c>
      <c r="AC13" s="117"/>
      <c r="AD13" s="116">
        <f>'G-1'!T10</f>
        <v>201</v>
      </c>
      <c r="AE13" s="116">
        <f>'G-1'!T11</f>
        <v>202.5</v>
      </c>
      <c r="AF13" s="116">
        <f>'G-1'!T12</f>
        <v>207.5</v>
      </c>
      <c r="AG13" s="116">
        <f>'G-1'!T13</f>
        <v>223.5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106</v>
      </c>
      <c r="B14" s="116"/>
      <c r="C14" s="116"/>
      <c r="D14" s="116"/>
      <c r="E14" s="116">
        <f>B13+C13+D13+E13</f>
        <v>819.5</v>
      </c>
      <c r="F14" s="116">
        <f t="shared" ref="F14:K14" si="3">C13+D13+E13+F13</f>
        <v>826.5</v>
      </c>
      <c r="G14" s="116">
        <f t="shared" si="3"/>
        <v>816</v>
      </c>
      <c r="H14" s="116">
        <f t="shared" si="3"/>
        <v>783.5</v>
      </c>
      <c r="I14" s="116">
        <f t="shared" si="3"/>
        <v>790.5</v>
      </c>
      <c r="J14" s="116">
        <f t="shared" si="3"/>
        <v>814</v>
      </c>
      <c r="K14" s="116">
        <f t="shared" si="3"/>
        <v>838.5</v>
      </c>
      <c r="L14" s="117"/>
      <c r="M14" s="116"/>
      <c r="N14" s="116"/>
      <c r="O14" s="116"/>
      <c r="P14" s="116">
        <f>M13+N13+O13+P13</f>
        <v>797</v>
      </c>
      <c r="Q14" s="116">
        <f t="shared" ref="Q14:AB14" si="4">N13+O13+P13+Q13</f>
        <v>822.5</v>
      </c>
      <c r="R14" s="116">
        <f t="shared" si="4"/>
        <v>777.5</v>
      </c>
      <c r="S14" s="116">
        <f t="shared" si="4"/>
        <v>759.5</v>
      </c>
      <c r="T14" s="116">
        <f t="shared" si="4"/>
        <v>761</v>
      </c>
      <c r="U14" s="116">
        <f t="shared" si="4"/>
        <v>765</v>
      </c>
      <c r="V14" s="116">
        <f t="shared" si="4"/>
        <v>760.5</v>
      </c>
      <c r="W14" s="116">
        <f t="shared" si="4"/>
        <v>731.5</v>
      </c>
      <c r="X14" s="116">
        <f t="shared" si="4"/>
        <v>704</v>
      </c>
      <c r="Y14" s="116">
        <f t="shared" si="4"/>
        <v>738</v>
      </c>
      <c r="Z14" s="116">
        <f t="shared" si="4"/>
        <v>761</v>
      </c>
      <c r="AA14" s="116">
        <f t="shared" si="4"/>
        <v>819.5</v>
      </c>
      <c r="AB14" s="116">
        <f t="shared" si="4"/>
        <v>809</v>
      </c>
      <c r="AC14" s="117"/>
      <c r="AD14" s="116"/>
      <c r="AE14" s="116"/>
      <c r="AF14" s="116"/>
      <c r="AG14" s="116">
        <f>AD13+AE13+AF13+AG13</f>
        <v>834.5</v>
      </c>
      <c r="AH14" s="116">
        <f t="shared" ref="AH14:AO14" si="5">AE13+AF13+AG13+AH13</f>
        <v>633.5</v>
      </c>
      <c r="AI14" s="116">
        <f t="shared" si="5"/>
        <v>431</v>
      </c>
      <c r="AJ14" s="116">
        <f t="shared" si="5"/>
        <v>223.5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107</v>
      </c>
      <c r="B15" s="118"/>
      <c r="C15" s="119" t="s">
        <v>108</v>
      </c>
      <c r="D15" s="120">
        <f>DIRECCIONALIDAD!J10/100</f>
        <v>0</v>
      </c>
      <c r="E15" s="119"/>
      <c r="F15" s="119" t="s">
        <v>109</v>
      </c>
      <c r="G15" s="120">
        <f>DIRECCIONALIDAD!J11/100</f>
        <v>0.87188612099644136</v>
      </c>
      <c r="H15" s="119"/>
      <c r="I15" s="119" t="s">
        <v>110</v>
      </c>
      <c r="J15" s="120">
        <f>DIRECCIONALIDAD!J12/100</f>
        <v>0.12811387900355872</v>
      </c>
      <c r="K15" s="121"/>
      <c r="L15" s="115"/>
      <c r="M15" s="118"/>
      <c r="N15" s="119"/>
      <c r="O15" s="119" t="s">
        <v>108</v>
      </c>
      <c r="P15" s="120">
        <f>DIRECCIONALIDAD!J13/100</f>
        <v>0</v>
      </c>
      <c r="Q15" s="119"/>
      <c r="R15" s="119"/>
      <c r="S15" s="119"/>
      <c r="T15" s="119" t="s">
        <v>109</v>
      </c>
      <c r="U15" s="120">
        <f>DIRECCIONALIDAD!J14/100</f>
        <v>0.86202365308804207</v>
      </c>
      <c r="V15" s="119"/>
      <c r="W15" s="119"/>
      <c r="X15" s="119"/>
      <c r="Y15" s="119" t="s">
        <v>110</v>
      </c>
      <c r="Z15" s="120">
        <f>DIRECCIONALIDAD!J15/100</f>
        <v>0.13797634691195795</v>
      </c>
      <c r="AA15" s="119"/>
      <c r="AB15" s="121"/>
      <c r="AC15" s="115"/>
      <c r="AD15" s="118"/>
      <c r="AE15" s="119" t="s">
        <v>108</v>
      </c>
      <c r="AF15" s="120">
        <f>DIRECCIONALIDAD!J16/100</f>
        <v>0</v>
      </c>
      <c r="AG15" s="119"/>
      <c r="AH15" s="119"/>
      <c r="AI15" s="119"/>
      <c r="AJ15" s="119" t="s">
        <v>109</v>
      </c>
      <c r="AK15" s="120">
        <f>DIRECCIONALIDAD!J17/100</f>
        <v>0.86078886310904867</v>
      </c>
      <c r="AL15" s="119"/>
      <c r="AM15" s="119"/>
      <c r="AN15" s="119" t="s">
        <v>110</v>
      </c>
      <c r="AO15" s="122">
        <f>DIRECCIONALIDAD!J18/100</f>
        <v>0.13921113689095127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2" t="s">
        <v>104</v>
      </c>
      <c r="U16" s="182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105</v>
      </c>
      <c r="B17" s="116">
        <f>'G-2'!F10</f>
        <v>209.5</v>
      </c>
      <c r="C17" s="116">
        <f>'G-2'!F11</f>
        <v>229</v>
      </c>
      <c r="D17" s="116">
        <f>'G-2'!F12</f>
        <v>208</v>
      </c>
      <c r="E17" s="116">
        <f>'G-2'!F13</f>
        <v>206</v>
      </c>
      <c r="F17" s="116">
        <f>'G-2'!F14</f>
        <v>194.5</v>
      </c>
      <c r="G17" s="116">
        <f>'G-2'!F15</f>
        <v>138.5</v>
      </c>
      <c r="H17" s="116">
        <f>'G-2'!F16</f>
        <v>131.5</v>
      </c>
      <c r="I17" s="116">
        <f>'G-2'!F17</f>
        <v>97</v>
      </c>
      <c r="J17" s="116">
        <f>'G-2'!F18</f>
        <v>167</v>
      </c>
      <c r="K17" s="116">
        <f>'G-2'!F19</f>
        <v>165.5</v>
      </c>
      <c r="L17" s="117"/>
      <c r="M17" s="116">
        <f>'G-2'!F20</f>
        <v>144</v>
      </c>
      <c r="N17" s="116">
        <f>'G-2'!F21</f>
        <v>133</v>
      </c>
      <c r="O17" s="116">
        <f>'G-2'!F22</f>
        <v>145.5</v>
      </c>
      <c r="P17" s="116">
        <f>'G-2'!M10</f>
        <v>133</v>
      </c>
      <c r="Q17" s="116">
        <f>'G-2'!M11</f>
        <v>137</v>
      </c>
      <c r="R17" s="116">
        <f>'G-2'!M12</f>
        <v>157</v>
      </c>
      <c r="S17" s="116">
        <f>'G-2'!M13</f>
        <v>138.5</v>
      </c>
      <c r="T17" s="116">
        <f>'G-2'!M14</f>
        <v>125.5</v>
      </c>
      <c r="U17" s="116">
        <f>'G-2'!M15</f>
        <v>128</v>
      </c>
      <c r="V17" s="116">
        <f>'G-2'!M16</f>
        <v>130.5</v>
      </c>
      <c r="W17" s="116">
        <f>'G-2'!M17</f>
        <v>140</v>
      </c>
      <c r="X17" s="116">
        <f>'G-2'!M18</f>
        <v>144</v>
      </c>
      <c r="Y17" s="116">
        <f>'G-2'!M19</f>
        <v>160</v>
      </c>
      <c r="Z17" s="116">
        <f>'G-2'!M20</f>
        <v>178</v>
      </c>
      <c r="AA17" s="116">
        <f>'G-2'!M21</f>
        <v>149.5</v>
      </c>
      <c r="AB17" s="116">
        <f>'G-2'!M22</f>
        <v>161</v>
      </c>
      <c r="AC17" s="117"/>
      <c r="AD17" s="116">
        <f>'G-2'!T10</f>
        <v>156</v>
      </c>
      <c r="AE17" s="116">
        <f>'G-2'!T11</f>
        <v>167</v>
      </c>
      <c r="AF17" s="116">
        <f>'G-2'!T12</f>
        <v>170.5</v>
      </c>
      <c r="AG17" s="116">
        <f>'G-2'!T13</f>
        <v>183</v>
      </c>
      <c r="AH17" s="116">
        <f>'G-2'!T14</f>
        <v>0</v>
      </c>
      <c r="AI17" s="116">
        <f>'G-2'!T15</f>
        <v>0</v>
      </c>
      <c r="AJ17" s="116">
        <f>'G-2'!T16</f>
        <v>0</v>
      </c>
      <c r="AK17" s="116">
        <f>'G-2'!T17</f>
        <v>0</v>
      </c>
      <c r="AL17" s="116">
        <f>'G-2'!T18</f>
        <v>0</v>
      </c>
      <c r="AM17" s="116">
        <f>'G-2'!T19</f>
        <v>0</v>
      </c>
      <c r="AN17" s="116">
        <f>'G-2'!T20</f>
        <v>0</v>
      </c>
      <c r="AO17" s="116">
        <f>'G-2'!T21</f>
        <v>0</v>
      </c>
      <c r="AP17" s="68"/>
      <c r="AQ17" s="68"/>
      <c r="AR17" s="68"/>
      <c r="AS17" s="68"/>
      <c r="AT17" s="68"/>
      <c r="AU17" s="68">
        <f t="shared" ref="AU17:BA17" si="6">E18</f>
        <v>852.5</v>
      </c>
      <c r="AV17" s="68">
        <f t="shared" si="6"/>
        <v>837.5</v>
      </c>
      <c r="AW17" s="68">
        <f t="shared" si="6"/>
        <v>747</v>
      </c>
      <c r="AX17" s="68">
        <f t="shared" si="6"/>
        <v>670.5</v>
      </c>
      <c r="AY17" s="68">
        <f t="shared" si="6"/>
        <v>561.5</v>
      </c>
      <c r="AZ17" s="68">
        <f t="shared" si="6"/>
        <v>534</v>
      </c>
      <c r="BA17" s="68">
        <f t="shared" si="6"/>
        <v>561</v>
      </c>
      <c r="BB17" s="68"/>
      <c r="BC17" s="68"/>
      <c r="BD17" s="68"/>
      <c r="BE17" s="68">
        <f t="shared" ref="BE17:BQ17" si="7">P18</f>
        <v>555.5</v>
      </c>
      <c r="BF17" s="68">
        <f t="shared" si="7"/>
        <v>548.5</v>
      </c>
      <c r="BG17" s="68">
        <f t="shared" si="7"/>
        <v>572.5</v>
      </c>
      <c r="BH17" s="68">
        <f t="shared" si="7"/>
        <v>565.5</v>
      </c>
      <c r="BI17" s="68">
        <f t="shared" si="7"/>
        <v>558</v>
      </c>
      <c r="BJ17" s="68">
        <f t="shared" si="7"/>
        <v>549</v>
      </c>
      <c r="BK17" s="68">
        <f t="shared" si="7"/>
        <v>522.5</v>
      </c>
      <c r="BL17" s="68">
        <f t="shared" si="7"/>
        <v>524</v>
      </c>
      <c r="BM17" s="68">
        <f t="shared" si="7"/>
        <v>542.5</v>
      </c>
      <c r="BN17" s="68">
        <f t="shared" si="7"/>
        <v>574.5</v>
      </c>
      <c r="BO17" s="68">
        <f t="shared" si="7"/>
        <v>622</v>
      </c>
      <c r="BP17" s="68">
        <f t="shared" si="7"/>
        <v>631.5</v>
      </c>
      <c r="BQ17" s="68">
        <f t="shared" si="7"/>
        <v>648.5</v>
      </c>
      <c r="BR17" s="68"/>
      <c r="BS17" s="68"/>
      <c r="BT17" s="68"/>
      <c r="BU17" s="68">
        <f t="shared" ref="BU17:CC17" si="8">AG18</f>
        <v>676.5</v>
      </c>
      <c r="BV17" s="68">
        <f t="shared" si="8"/>
        <v>520.5</v>
      </c>
      <c r="BW17" s="68">
        <f t="shared" si="8"/>
        <v>353.5</v>
      </c>
      <c r="BX17" s="68">
        <f t="shared" si="8"/>
        <v>183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106</v>
      </c>
      <c r="B18" s="116"/>
      <c r="C18" s="116"/>
      <c r="D18" s="116"/>
      <c r="E18" s="116">
        <f>B17+C17+D17+E17</f>
        <v>852.5</v>
      </c>
      <c r="F18" s="116">
        <f t="shared" ref="F18:K18" si="9">C17+D17+E17+F17</f>
        <v>837.5</v>
      </c>
      <c r="G18" s="116">
        <f t="shared" si="9"/>
        <v>747</v>
      </c>
      <c r="H18" s="116">
        <f t="shared" si="9"/>
        <v>670.5</v>
      </c>
      <c r="I18" s="116">
        <f t="shared" si="9"/>
        <v>561.5</v>
      </c>
      <c r="J18" s="116">
        <f t="shared" si="9"/>
        <v>534</v>
      </c>
      <c r="K18" s="116">
        <f t="shared" si="9"/>
        <v>561</v>
      </c>
      <c r="L18" s="117"/>
      <c r="M18" s="116"/>
      <c r="N18" s="116"/>
      <c r="O18" s="116"/>
      <c r="P18" s="116">
        <f>M17+N17+O17+P17</f>
        <v>555.5</v>
      </c>
      <c r="Q18" s="116">
        <f t="shared" ref="Q18:AB18" si="10">N17+O17+P17+Q17</f>
        <v>548.5</v>
      </c>
      <c r="R18" s="116">
        <f t="shared" si="10"/>
        <v>572.5</v>
      </c>
      <c r="S18" s="116">
        <f t="shared" si="10"/>
        <v>565.5</v>
      </c>
      <c r="T18" s="116">
        <f t="shared" si="10"/>
        <v>558</v>
      </c>
      <c r="U18" s="116">
        <f t="shared" si="10"/>
        <v>549</v>
      </c>
      <c r="V18" s="116">
        <f t="shared" si="10"/>
        <v>522.5</v>
      </c>
      <c r="W18" s="116">
        <f t="shared" si="10"/>
        <v>524</v>
      </c>
      <c r="X18" s="116">
        <f t="shared" si="10"/>
        <v>542.5</v>
      </c>
      <c r="Y18" s="116">
        <f t="shared" si="10"/>
        <v>574.5</v>
      </c>
      <c r="Z18" s="116">
        <f t="shared" si="10"/>
        <v>622</v>
      </c>
      <c r="AA18" s="116">
        <f t="shared" si="10"/>
        <v>631.5</v>
      </c>
      <c r="AB18" s="116">
        <f t="shared" si="10"/>
        <v>648.5</v>
      </c>
      <c r="AC18" s="117"/>
      <c r="AD18" s="116"/>
      <c r="AE18" s="116"/>
      <c r="AF18" s="116"/>
      <c r="AG18" s="116">
        <f>AD17+AE17+AF17+AG17</f>
        <v>676.5</v>
      </c>
      <c r="AH18" s="116">
        <f t="shared" ref="AH18:AO18" si="11">AE17+AF17+AG17+AH17</f>
        <v>520.5</v>
      </c>
      <c r="AI18" s="116">
        <f t="shared" si="11"/>
        <v>353.5</v>
      </c>
      <c r="AJ18" s="116">
        <f t="shared" si="11"/>
        <v>183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1000</v>
      </c>
      <c r="AV18" s="68">
        <f t="shared" si="12"/>
        <v>983</v>
      </c>
      <c r="AW18" s="68">
        <f t="shared" si="12"/>
        <v>971.5</v>
      </c>
      <c r="AX18" s="68">
        <f t="shared" si="12"/>
        <v>929.5</v>
      </c>
      <c r="AY18" s="68">
        <f t="shared" si="12"/>
        <v>915</v>
      </c>
      <c r="AZ18" s="68">
        <f t="shared" si="12"/>
        <v>930.5</v>
      </c>
      <c r="BA18" s="68">
        <f t="shared" si="12"/>
        <v>916.5</v>
      </c>
      <c r="BB18" s="68"/>
      <c r="BC18" s="68"/>
      <c r="BD18" s="68"/>
      <c r="BE18" s="68">
        <f t="shared" ref="BE18:BQ18" si="13">P26</f>
        <v>796</v>
      </c>
      <c r="BF18" s="68">
        <f t="shared" si="13"/>
        <v>821.5</v>
      </c>
      <c r="BG18" s="68">
        <f t="shared" si="13"/>
        <v>836</v>
      </c>
      <c r="BH18" s="68">
        <f t="shared" si="13"/>
        <v>840.5</v>
      </c>
      <c r="BI18" s="68">
        <f t="shared" si="13"/>
        <v>832</v>
      </c>
      <c r="BJ18" s="68">
        <f t="shared" si="13"/>
        <v>805</v>
      </c>
      <c r="BK18" s="68">
        <f t="shared" si="13"/>
        <v>809.5</v>
      </c>
      <c r="BL18" s="68">
        <f t="shared" si="13"/>
        <v>803</v>
      </c>
      <c r="BM18" s="68">
        <f t="shared" si="13"/>
        <v>812</v>
      </c>
      <c r="BN18" s="68">
        <f t="shared" si="13"/>
        <v>825.5</v>
      </c>
      <c r="BO18" s="68">
        <f t="shared" si="13"/>
        <v>832</v>
      </c>
      <c r="BP18" s="68">
        <f t="shared" si="13"/>
        <v>819</v>
      </c>
      <c r="BQ18" s="68">
        <f t="shared" si="13"/>
        <v>810</v>
      </c>
      <c r="BR18" s="68"/>
      <c r="BS18" s="68"/>
      <c r="BT18" s="68"/>
      <c r="BU18" s="68">
        <f t="shared" ref="BU18:CC18" si="14">AG26</f>
        <v>868</v>
      </c>
      <c r="BV18" s="68">
        <f t="shared" si="14"/>
        <v>653.5</v>
      </c>
      <c r="BW18" s="68">
        <f t="shared" si="14"/>
        <v>440</v>
      </c>
      <c r="BX18" s="68">
        <f t="shared" si="14"/>
        <v>220.5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107</v>
      </c>
      <c r="B19" s="118"/>
      <c r="C19" s="119" t="s">
        <v>108</v>
      </c>
      <c r="D19" s="120">
        <f>DIRECCIONALIDAD!J19/100</f>
        <v>0</v>
      </c>
      <c r="E19" s="119"/>
      <c r="F19" s="119" t="s">
        <v>109</v>
      </c>
      <c r="G19" s="120">
        <f>DIRECCIONALIDAD!J20/100</f>
        <v>1</v>
      </c>
      <c r="H19" s="119"/>
      <c r="I19" s="119" t="s">
        <v>110</v>
      </c>
      <c r="J19" s="120">
        <f>DIRECCIONALIDAD!J21/100</f>
        <v>0</v>
      </c>
      <c r="K19" s="121"/>
      <c r="L19" s="115"/>
      <c r="M19" s="118"/>
      <c r="N19" s="119"/>
      <c r="O19" s="119" t="s">
        <v>108</v>
      </c>
      <c r="P19" s="120">
        <f>DIRECCIONALIDAD!J22/100</f>
        <v>0</v>
      </c>
      <c r="Q19" s="119"/>
      <c r="R19" s="119"/>
      <c r="S19" s="119"/>
      <c r="T19" s="119" t="s">
        <v>109</v>
      </c>
      <c r="U19" s="120">
        <f>DIRECCIONALIDAD!J23/100</f>
        <v>1</v>
      </c>
      <c r="V19" s="119"/>
      <c r="W19" s="119"/>
      <c r="X19" s="119"/>
      <c r="Y19" s="119" t="s">
        <v>110</v>
      </c>
      <c r="Z19" s="120">
        <f>DIRECCIONALIDAD!J24/100</f>
        <v>0</v>
      </c>
      <c r="AA19" s="119"/>
      <c r="AB19" s="121"/>
      <c r="AC19" s="115"/>
      <c r="AD19" s="118"/>
      <c r="AE19" s="119" t="s">
        <v>108</v>
      </c>
      <c r="AF19" s="120">
        <f>DIRECCIONALIDAD!J25/100</f>
        <v>0</v>
      </c>
      <c r="AG19" s="119"/>
      <c r="AH19" s="119"/>
      <c r="AI19" s="119"/>
      <c r="AJ19" s="119" t="s">
        <v>109</v>
      </c>
      <c r="AK19" s="120">
        <f>DIRECCIONALIDAD!J26/100</f>
        <v>1</v>
      </c>
      <c r="AL19" s="119"/>
      <c r="AM19" s="119"/>
      <c r="AN19" s="119" t="s">
        <v>110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2" t="s">
        <v>104</v>
      </c>
      <c r="U20" s="182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2672</v>
      </c>
      <c r="AV20" s="59">
        <f t="shared" si="18"/>
        <v>2647</v>
      </c>
      <c r="AW20" s="59">
        <f t="shared" si="18"/>
        <v>2534.5</v>
      </c>
      <c r="AX20" s="59">
        <f t="shared" si="18"/>
        <v>2383.5</v>
      </c>
      <c r="AY20" s="59">
        <f t="shared" si="18"/>
        <v>2267</v>
      </c>
      <c r="AZ20" s="59">
        <f t="shared" si="18"/>
        <v>2278.5</v>
      </c>
      <c r="BA20" s="59">
        <f t="shared" si="18"/>
        <v>2316</v>
      </c>
      <c r="BB20" s="59"/>
      <c r="BC20" s="59"/>
      <c r="BD20" s="59"/>
      <c r="BE20" s="59">
        <f t="shared" ref="BE20:BQ20" si="19">P30</f>
        <v>2148.5</v>
      </c>
      <c r="BF20" s="59">
        <f t="shared" si="19"/>
        <v>2192.5</v>
      </c>
      <c r="BG20" s="59">
        <f t="shared" si="19"/>
        <v>2186</v>
      </c>
      <c r="BH20" s="59">
        <f t="shared" si="19"/>
        <v>2165.5</v>
      </c>
      <c r="BI20" s="59">
        <f t="shared" si="19"/>
        <v>2151</v>
      </c>
      <c r="BJ20" s="59">
        <f t="shared" si="19"/>
        <v>2119</v>
      </c>
      <c r="BK20" s="59">
        <f t="shared" si="19"/>
        <v>2092.5</v>
      </c>
      <c r="BL20" s="59">
        <f t="shared" si="19"/>
        <v>2058.5</v>
      </c>
      <c r="BM20" s="59">
        <f t="shared" si="19"/>
        <v>2058.5</v>
      </c>
      <c r="BN20" s="59">
        <f t="shared" si="19"/>
        <v>2138</v>
      </c>
      <c r="BO20" s="59">
        <f t="shared" si="19"/>
        <v>2215</v>
      </c>
      <c r="BP20" s="59">
        <f t="shared" si="19"/>
        <v>2270</v>
      </c>
      <c r="BQ20" s="59">
        <f t="shared" si="19"/>
        <v>2267.5</v>
      </c>
      <c r="BR20" s="59"/>
      <c r="BS20" s="59"/>
      <c r="BT20" s="59"/>
      <c r="BU20" s="59">
        <f t="shared" ref="BU20:CC20" si="20">AG30</f>
        <v>2379</v>
      </c>
      <c r="BV20" s="59">
        <f t="shared" si="20"/>
        <v>1807.5</v>
      </c>
      <c r="BW20" s="59">
        <f t="shared" si="20"/>
        <v>1224.5</v>
      </c>
      <c r="BX20" s="59">
        <f t="shared" si="20"/>
        <v>627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106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107</v>
      </c>
      <c r="B23" s="118"/>
      <c r="C23" s="119" t="s">
        <v>108</v>
      </c>
      <c r="D23" s="120">
        <f>DIRECCIONALIDAD!J28/100</f>
        <v>0</v>
      </c>
      <c r="E23" s="119"/>
      <c r="F23" s="119" t="s">
        <v>109</v>
      </c>
      <c r="G23" s="120">
        <f>DIRECCIONALIDAD!J29/100</f>
        <v>0</v>
      </c>
      <c r="H23" s="119"/>
      <c r="I23" s="119" t="s">
        <v>110</v>
      </c>
      <c r="J23" s="120">
        <f>DIRECCIONALIDAD!J30/100</f>
        <v>0</v>
      </c>
      <c r="K23" s="121"/>
      <c r="L23" s="115"/>
      <c r="M23" s="118"/>
      <c r="N23" s="119"/>
      <c r="O23" s="119" t="s">
        <v>108</v>
      </c>
      <c r="P23" s="120">
        <f>DIRECCIONALIDAD!J31/100</f>
        <v>0</v>
      </c>
      <c r="Q23" s="119"/>
      <c r="R23" s="119"/>
      <c r="S23" s="119"/>
      <c r="T23" s="119" t="s">
        <v>109</v>
      </c>
      <c r="U23" s="120">
        <f>DIRECCIONALIDAD!J32/100</f>
        <v>0</v>
      </c>
      <c r="V23" s="119"/>
      <c r="W23" s="119"/>
      <c r="X23" s="119"/>
      <c r="Y23" s="119" t="s">
        <v>110</v>
      </c>
      <c r="Z23" s="120">
        <f>DIRECCIONALIDAD!J33/100</f>
        <v>0</v>
      </c>
      <c r="AA23" s="119"/>
      <c r="AB23" s="119"/>
      <c r="AC23" s="115"/>
      <c r="AD23" s="118"/>
      <c r="AE23" s="119" t="s">
        <v>108</v>
      </c>
      <c r="AF23" s="120">
        <f>DIRECCIONALIDAD!J34/100</f>
        <v>0</v>
      </c>
      <c r="AG23" s="119"/>
      <c r="AH23" s="119"/>
      <c r="AI23" s="119"/>
      <c r="AJ23" s="119" t="s">
        <v>109</v>
      </c>
      <c r="AK23" s="120">
        <f>DIRECCIONALIDAD!J35/100</f>
        <v>0</v>
      </c>
      <c r="AL23" s="119"/>
      <c r="AM23" s="119"/>
      <c r="AN23" s="119" t="s">
        <v>110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2" t="s">
        <v>104</v>
      </c>
      <c r="U24" s="182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105</v>
      </c>
      <c r="B25" s="116">
        <f>'G-4'!F10</f>
        <v>237</v>
      </c>
      <c r="C25" s="116">
        <f>'G-4'!F11</f>
        <v>247</v>
      </c>
      <c r="D25" s="116">
        <f>'G-4'!F12</f>
        <v>273.5</v>
      </c>
      <c r="E25" s="116">
        <f>'G-4'!F13</f>
        <v>242.5</v>
      </c>
      <c r="F25" s="116">
        <f>'G-4'!F14</f>
        <v>220</v>
      </c>
      <c r="G25" s="116">
        <f>'G-4'!F15</f>
        <v>235.5</v>
      </c>
      <c r="H25" s="116">
        <f>'G-4'!F16</f>
        <v>231.5</v>
      </c>
      <c r="I25" s="116">
        <f>'G-4'!F17</f>
        <v>228</v>
      </c>
      <c r="J25" s="116">
        <f>'G-4'!F18</f>
        <v>235.5</v>
      </c>
      <c r="K25" s="116">
        <f>'G-4'!F19</f>
        <v>221.5</v>
      </c>
      <c r="L25" s="117"/>
      <c r="M25" s="116">
        <f>'G-4'!F20</f>
        <v>211.5</v>
      </c>
      <c r="N25" s="116">
        <f>'G-4'!F21</f>
        <v>174</v>
      </c>
      <c r="O25" s="116">
        <f>'G-4'!F22</f>
        <v>196</v>
      </c>
      <c r="P25" s="116">
        <f>'G-4'!M10</f>
        <v>214.5</v>
      </c>
      <c r="Q25" s="116">
        <f>'G-4'!M11</f>
        <v>237</v>
      </c>
      <c r="R25" s="116">
        <f>'G-4'!M12</f>
        <v>188.5</v>
      </c>
      <c r="S25" s="116">
        <f>'G-4'!M13</f>
        <v>200.5</v>
      </c>
      <c r="T25" s="116">
        <f>'G-4'!M14</f>
        <v>206</v>
      </c>
      <c r="U25" s="116">
        <f>'G-4'!M15</f>
        <v>210</v>
      </c>
      <c r="V25" s="116">
        <f>'G-4'!M16</f>
        <v>193</v>
      </c>
      <c r="W25" s="116">
        <f>'G-4'!M17</f>
        <v>194</v>
      </c>
      <c r="X25" s="116">
        <f>'G-4'!M18</f>
        <v>215</v>
      </c>
      <c r="Y25" s="116">
        <f>'G-4'!M19</f>
        <v>223.5</v>
      </c>
      <c r="Z25" s="116">
        <f>'G-4'!M20</f>
        <v>199.5</v>
      </c>
      <c r="AA25" s="116">
        <f>'G-4'!M21</f>
        <v>181</v>
      </c>
      <c r="AB25" s="116">
        <f>'G-4'!M22</f>
        <v>206</v>
      </c>
      <c r="AC25" s="117"/>
      <c r="AD25" s="116">
        <f>'G-4'!T10</f>
        <v>214.5</v>
      </c>
      <c r="AE25" s="116">
        <f>'G-4'!T11</f>
        <v>213.5</v>
      </c>
      <c r="AF25" s="116">
        <f>'G-4'!T12</f>
        <v>219.5</v>
      </c>
      <c r="AG25" s="116">
        <f>'G-4'!T13</f>
        <v>220.5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106</v>
      </c>
      <c r="B26" s="116"/>
      <c r="C26" s="116"/>
      <c r="D26" s="116"/>
      <c r="E26" s="116">
        <f>B25+C25+D25+E25</f>
        <v>1000</v>
      </c>
      <c r="F26" s="116">
        <f t="shared" ref="F26:K26" si="24">C25+D25+E25+F25</f>
        <v>983</v>
      </c>
      <c r="G26" s="116">
        <f t="shared" si="24"/>
        <v>971.5</v>
      </c>
      <c r="H26" s="116">
        <f t="shared" si="24"/>
        <v>929.5</v>
      </c>
      <c r="I26" s="116">
        <f t="shared" si="24"/>
        <v>915</v>
      </c>
      <c r="J26" s="116">
        <f t="shared" si="24"/>
        <v>930.5</v>
      </c>
      <c r="K26" s="116">
        <f t="shared" si="24"/>
        <v>916.5</v>
      </c>
      <c r="L26" s="117"/>
      <c r="M26" s="116"/>
      <c r="N26" s="116"/>
      <c r="O26" s="116"/>
      <c r="P26" s="116">
        <f>M25+N25+O25+P25</f>
        <v>796</v>
      </c>
      <c r="Q26" s="116">
        <f t="shared" ref="Q26:AB26" si="25">N25+O25+P25+Q25</f>
        <v>821.5</v>
      </c>
      <c r="R26" s="116">
        <f t="shared" si="25"/>
        <v>836</v>
      </c>
      <c r="S26" s="116">
        <f t="shared" si="25"/>
        <v>840.5</v>
      </c>
      <c r="T26" s="116">
        <f t="shared" si="25"/>
        <v>832</v>
      </c>
      <c r="U26" s="116">
        <f t="shared" si="25"/>
        <v>805</v>
      </c>
      <c r="V26" s="116">
        <f t="shared" si="25"/>
        <v>809.5</v>
      </c>
      <c r="W26" s="116">
        <f t="shared" si="25"/>
        <v>803</v>
      </c>
      <c r="X26" s="116">
        <f t="shared" si="25"/>
        <v>812</v>
      </c>
      <c r="Y26" s="116">
        <f t="shared" si="25"/>
        <v>825.5</v>
      </c>
      <c r="Z26" s="116">
        <f t="shared" si="25"/>
        <v>832</v>
      </c>
      <c r="AA26" s="116">
        <f t="shared" si="25"/>
        <v>819</v>
      </c>
      <c r="AB26" s="116">
        <f t="shared" si="25"/>
        <v>810</v>
      </c>
      <c r="AC26" s="117"/>
      <c r="AD26" s="116"/>
      <c r="AE26" s="116"/>
      <c r="AF26" s="116"/>
      <c r="AG26" s="116">
        <f>AD25+AE25+AF25+AG25</f>
        <v>868</v>
      </c>
      <c r="AH26" s="116">
        <f t="shared" ref="AH26:AO26" si="26">AE25+AF25+AG25+AH25</f>
        <v>653.5</v>
      </c>
      <c r="AI26" s="116">
        <f t="shared" si="26"/>
        <v>440</v>
      </c>
      <c r="AJ26" s="116">
        <f t="shared" si="26"/>
        <v>220.5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107</v>
      </c>
      <c r="B27" s="118"/>
      <c r="C27" s="119" t="s">
        <v>108</v>
      </c>
      <c r="D27" s="120">
        <f>DIRECCIONALIDAD!J37/100</f>
        <v>5.1032806804374248E-2</v>
      </c>
      <c r="E27" s="119"/>
      <c r="F27" s="119" t="s">
        <v>109</v>
      </c>
      <c r="G27" s="120">
        <f>DIRECCIONALIDAD!J38/100</f>
        <v>0.8335358444714458</v>
      </c>
      <c r="H27" s="119"/>
      <c r="I27" s="119" t="s">
        <v>110</v>
      </c>
      <c r="J27" s="120">
        <f>DIRECCIONALIDAD!J39/100</f>
        <v>0.11543134872417983</v>
      </c>
      <c r="K27" s="121"/>
      <c r="L27" s="115"/>
      <c r="M27" s="118"/>
      <c r="N27" s="119"/>
      <c r="O27" s="119" t="s">
        <v>108</v>
      </c>
      <c r="P27" s="120">
        <f>DIRECCIONALIDAD!J40/100</f>
        <v>5.0387596899224806E-2</v>
      </c>
      <c r="Q27" s="119"/>
      <c r="R27" s="119"/>
      <c r="S27" s="119"/>
      <c r="T27" s="119" t="s">
        <v>109</v>
      </c>
      <c r="U27" s="120">
        <f>DIRECCIONALIDAD!J41/100</f>
        <v>0.83204134366925064</v>
      </c>
      <c r="V27" s="119"/>
      <c r="W27" s="119"/>
      <c r="X27" s="119"/>
      <c r="Y27" s="119" t="s">
        <v>110</v>
      </c>
      <c r="Z27" s="120">
        <f>DIRECCIONALIDAD!J42/100</f>
        <v>0.11757105943152454</v>
      </c>
      <c r="AA27" s="119"/>
      <c r="AB27" s="121"/>
      <c r="AC27" s="115"/>
      <c r="AD27" s="118"/>
      <c r="AE27" s="119" t="s">
        <v>108</v>
      </c>
      <c r="AF27" s="120">
        <f>DIRECCIONALIDAD!J43/100</f>
        <v>4.6590909090909093E-2</v>
      </c>
      <c r="AG27" s="119"/>
      <c r="AH27" s="119"/>
      <c r="AI27" s="119"/>
      <c r="AJ27" s="119" t="s">
        <v>109</v>
      </c>
      <c r="AK27" s="120">
        <f>DIRECCIONALIDAD!J44/100</f>
        <v>0.81818181818181823</v>
      </c>
      <c r="AL27" s="119"/>
      <c r="AM27" s="119"/>
      <c r="AN27" s="119" t="s">
        <v>110</v>
      </c>
      <c r="AO27" s="122">
        <f>DIRECCIONALIDAD!J45/100</f>
        <v>0.13522727272727272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82" t="s">
        <v>104</v>
      </c>
      <c r="U28" s="182"/>
      <c r="V28" s="114" t="s">
        <v>111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105</v>
      </c>
      <c r="B29" s="116">
        <f>B13+B17+B21+B25</f>
        <v>637</v>
      </c>
      <c r="C29" s="116">
        <f t="shared" ref="C29:K29" si="27">C13+C17+C21+C25</f>
        <v>675</v>
      </c>
      <c r="D29" s="116">
        <f t="shared" si="27"/>
        <v>703.5</v>
      </c>
      <c r="E29" s="116">
        <f t="shared" si="27"/>
        <v>656.5</v>
      </c>
      <c r="F29" s="116">
        <f t="shared" si="27"/>
        <v>612</v>
      </c>
      <c r="G29" s="116">
        <f t="shared" si="27"/>
        <v>562.5</v>
      </c>
      <c r="H29" s="116">
        <f t="shared" si="27"/>
        <v>552.5</v>
      </c>
      <c r="I29" s="116">
        <f t="shared" si="27"/>
        <v>540</v>
      </c>
      <c r="J29" s="116">
        <f t="shared" si="27"/>
        <v>623.5</v>
      </c>
      <c r="K29" s="116">
        <f t="shared" si="27"/>
        <v>600</v>
      </c>
      <c r="L29" s="117"/>
      <c r="M29" s="116">
        <f>M13+M17+M21+M25</f>
        <v>517</v>
      </c>
      <c r="N29" s="116">
        <f t="shared" ref="N29:AB29" si="28">N13+N17+N21+N25</f>
        <v>537</v>
      </c>
      <c r="O29" s="116">
        <f t="shared" si="28"/>
        <v>545.5</v>
      </c>
      <c r="P29" s="116">
        <f t="shared" si="28"/>
        <v>549</v>
      </c>
      <c r="Q29" s="116">
        <f t="shared" si="28"/>
        <v>561</v>
      </c>
      <c r="R29" s="116">
        <f t="shared" si="28"/>
        <v>530.5</v>
      </c>
      <c r="S29" s="116">
        <f t="shared" si="28"/>
        <v>525</v>
      </c>
      <c r="T29" s="116">
        <f t="shared" si="28"/>
        <v>534.5</v>
      </c>
      <c r="U29" s="116">
        <f t="shared" si="28"/>
        <v>529</v>
      </c>
      <c r="V29" s="116">
        <f t="shared" si="28"/>
        <v>504</v>
      </c>
      <c r="W29" s="116">
        <f t="shared" si="28"/>
        <v>491</v>
      </c>
      <c r="X29" s="116">
        <f t="shared" si="28"/>
        <v>534.5</v>
      </c>
      <c r="Y29" s="116">
        <f t="shared" si="28"/>
        <v>608.5</v>
      </c>
      <c r="Z29" s="116">
        <f t="shared" si="28"/>
        <v>581</v>
      </c>
      <c r="AA29" s="116">
        <f t="shared" si="28"/>
        <v>546</v>
      </c>
      <c r="AB29" s="116">
        <f t="shared" si="28"/>
        <v>532</v>
      </c>
      <c r="AC29" s="117"/>
      <c r="AD29" s="116">
        <f>AD13+AD17+AD21+AD25</f>
        <v>571.5</v>
      </c>
      <c r="AE29" s="116">
        <f t="shared" ref="AE29:AO29" si="29">AE13+AE17+AE21+AE25</f>
        <v>583</v>
      </c>
      <c r="AF29" s="116">
        <f t="shared" si="29"/>
        <v>597.5</v>
      </c>
      <c r="AG29" s="116">
        <f t="shared" si="29"/>
        <v>627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106</v>
      </c>
      <c r="B30" s="116"/>
      <c r="C30" s="116"/>
      <c r="D30" s="116"/>
      <c r="E30" s="116">
        <f>B29+C29+D29+E29</f>
        <v>2672</v>
      </c>
      <c r="F30" s="116">
        <f t="shared" ref="F30:K30" si="30">C29+D29+E29+F29</f>
        <v>2647</v>
      </c>
      <c r="G30" s="116">
        <f t="shared" si="30"/>
        <v>2534.5</v>
      </c>
      <c r="H30" s="116">
        <f t="shared" si="30"/>
        <v>2383.5</v>
      </c>
      <c r="I30" s="116">
        <f t="shared" si="30"/>
        <v>2267</v>
      </c>
      <c r="J30" s="116">
        <f t="shared" si="30"/>
        <v>2278.5</v>
      </c>
      <c r="K30" s="116">
        <f t="shared" si="30"/>
        <v>2316</v>
      </c>
      <c r="L30" s="117"/>
      <c r="M30" s="116"/>
      <c r="N30" s="116"/>
      <c r="O30" s="116"/>
      <c r="P30" s="116">
        <f>M29+N29+O29+P29</f>
        <v>2148.5</v>
      </c>
      <c r="Q30" s="116">
        <f t="shared" ref="Q30:AB30" si="31">N29+O29+P29+Q29</f>
        <v>2192.5</v>
      </c>
      <c r="R30" s="116">
        <f t="shared" si="31"/>
        <v>2186</v>
      </c>
      <c r="S30" s="116">
        <f t="shared" si="31"/>
        <v>2165.5</v>
      </c>
      <c r="T30" s="116">
        <f t="shared" si="31"/>
        <v>2151</v>
      </c>
      <c r="U30" s="116">
        <f t="shared" si="31"/>
        <v>2119</v>
      </c>
      <c r="V30" s="116">
        <f t="shared" si="31"/>
        <v>2092.5</v>
      </c>
      <c r="W30" s="116">
        <f t="shared" si="31"/>
        <v>2058.5</v>
      </c>
      <c r="X30" s="116">
        <f t="shared" si="31"/>
        <v>2058.5</v>
      </c>
      <c r="Y30" s="116">
        <f t="shared" si="31"/>
        <v>2138</v>
      </c>
      <c r="Z30" s="116">
        <f t="shared" si="31"/>
        <v>2215</v>
      </c>
      <c r="AA30" s="116">
        <f t="shared" si="31"/>
        <v>2270</v>
      </c>
      <c r="AB30" s="116">
        <f t="shared" si="31"/>
        <v>2267.5</v>
      </c>
      <c r="AC30" s="117"/>
      <c r="AD30" s="116"/>
      <c r="AE30" s="116"/>
      <c r="AF30" s="116"/>
      <c r="AG30" s="116">
        <f>AD29+AE29+AF29+AG29</f>
        <v>2379</v>
      </c>
      <c r="AH30" s="116">
        <f t="shared" ref="AH30:AO30" si="32">AE29+AF29+AG29+AH29</f>
        <v>1807.5</v>
      </c>
      <c r="AI30" s="116">
        <f t="shared" si="32"/>
        <v>1224.5</v>
      </c>
      <c r="AJ30" s="116">
        <f t="shared" si="32"/>
        <v>627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3"/>
      <c r="R32" s="183"/>
      <c r="S32" s="183"/>
      <c r="T32" s="183"/>
      <c r="U32" s="183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2009-04-23T22:07:54Z</cp:lastPrinted>
  <dcterms:created xsi:type="dcterms:W3CDTF">1998-04-02T13:38:56Z</dcterms:created>
  <dcterms:modified xsi:type="dcterms:W3CDTF">2021-08-12T00:24:47Z</dcterms:modified>
</cp:coreProperties>
</file>